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W:\Zam Pub\Monika Brosch\Przetargi 2026\12.2026_PN narzędzia\4. SWZ\"/>
    </mc:Choice>
  </mc:AlternateContent>
  <xr:revisionPtr revIDLastSave="0" documentId="13_ncr:1_{F614189A-52BF-470C-8C56-BDEB7C43B3B4}" xr6:coauthVersionLast="36" xr6:coauthVersionMax="36" xr10:uidLastSave="{00000000-0000-0000-0000-000000000000}"/>
  <bookViews>
    <workbookView xWindow="0" yWindow="0" windowWidth="21570" windowHeight="9240" xr2:uid="{00000000-000D-0000-FFFF-FFFF00000000}"/>
  </bookViews>
  <sheets>
    <sheet name="PAKIET I" sheetId="1" r:id="rId1"/>
    <sheet name="PAKIET II" sheetId="2" r:id="rId2"/>
    <sheet name="PAKIET III" sheetId="3" r:id="rId3"/>
    <sheet name="PAKIET IV" sheetId="4" r:id="rId4"/>
    <sheet name="PAKIET V" sheetId="5" r:id="rId5"/>
    <sheet name="PAKIET VI" sheetId="6" r:id="rId6"/>
    <sheet name="PAKIET VII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7" l="1"/>
  <c r="G22" i="7"/>
  <c r="G25" i="6" l="1"/>
  <c r="I25" i="6" l="1"/>
  <c r="G29" i="2"/>
  <c r="I59" i="5"/>
  <c r="G59" i="5"/>
  <c r="G69" i="3"/>
  <c r="I29" i="2"/>
  <c r="I69" i="3" l="1"/>
</calcChain>
</file>

<file path=xl/sharedStrings.xml><?xml version="1.0" encoding="utf-8"?>
<sst xmlns="http://schemas.openxmlformats.org/spreadsheetml/2006/main" count="852" uniqueCount="351">
  <si>
    <t>Lp.</t>
  </si>
  <si>
    <t>Numer katalogowy/ strona w katalogu</t>
  </si>
  <si>
    <t xml:space="preserve">Nazwa, opis towaru </t>
  </si>
  <si>
    <t>J.m.</t>
  </si>
  <si>
    <t>Ilość</t>
  </si>
  <si>
    <t>Wartość jednostkowa netto (zł)</t>
  </si>
  <si>
    <t>Wartość netto</t>
  </si>
  <si>
    <t>Cena brutto</t>
  </si>
  <si>
    <t>NÓŻ AMPUTACYJNY (LISTON), DŁUGOŚĆ OSTRZA 190 MM, DŁ. CAŁKOWITA 32 CM</t>
  </si>
  <si>
    <t>szt.</t>
  </si>
  <si>
    <t>BRZESZCZOT DO PIŁY AMPUTACYJNEJ 6MM</t>
  </si>
  <si>
    <t>BRZESZCZOT DO PIŁY AMPUTACYJNEJ 8MM</t>
  </si>
  <si>
    <t>IMADŁO DO IGIEŁ UTWARDZ. MAYO-HEGAR, PROSTE NORMALPROFIL /STANDARD DŁ. 16 CM</t>
  </si>
  <si>
    <t>IMADŁO DO IGIEŁ UTWARDZ. MAYO-HEGAR, PROSTE NORMALPROFIL/ STANDARD, DŁ. 18,5 CM</t>
  </si>
  <si>
    <t>IMADŁO DO IGIEŁ UTWARDZ. MAYO-HEGAR, PROSTE NORMALPROFIL/ STANDARD, DŁ. 20 CM</t>
  </si>
  <si>
    <t>IMADŁO DO IGIEŁ UTWARDZ. MAYO-HEGAR, PROSTE NORMALPROFIL/ STANDARD, DŁ. 26,5 CM</t>
  </si>
  <si>
    <t>IMADŁO DO IGIEŁ UTWARDZ. MAYO-HEGAR, PROSTE NORMALPROFIL /STANDARD, DŁ. 30 CM</t>
  </si>
  <si>
    <t>IMADŁO  UTWARDZ. DO DRUTÓW, MASYWNE, PROSTE, DŁ. 19 CM</t>
  </si>
  <si>
    <t>KLESZCZE NACZYNIOWE DANDY, WYGIĘTE BOCZNIE 1X2 Z., 14 CM</t>
  </si>
  <si>
    <t>KLESZCZE NACZYNIOWE CRAFOORD, DELIKATNE, LEKKO ZAGIĘTE, DŁ. 18,5 CM</t>
  </si>
  <si>
    <t>KLESZCZE NACZYNIOWE KOCHER (OCHSNER), 1X2 Z., PROSTE, DŁ. 24 CM</t>
  </si>
  <si>
    <t>KLESZCZE NACZYNIOWE WIKSTROEM, MOCNO WYGIĘTE 90°, DŁ. 24,5 CM</t>
  </si>
  <si>
    <t xml:space="preserve">KLESZCZYKI ATRAUMATYCZNE DO JELIT I TKANEK ALLIS, DŁ. 24,5 CM </t>
  </si>
  <si>
    <t xml:space="preserve">KLESZCZE NACZYNIOWE DANDY-MOSQUITO, WYGIĘTE BOCZNIE, ROWKOWANIE "KARO", DŁ. 12 CM </t>
  </si>
  <si>
    <t>KLESZCZE PREPARACYJE I DO LIGATURY  OVERHOLT-MARTIN, FIG. 5, DELIKATNE, KSZTAŁT "S", ZAGIĘTE, RĘKOJEŚCI LEKKO WYGIĘTE, DŁ. 24,5 CM</t>
  </si>
  <si>
    <t>KLESZCZE PREPARACYJE I DO LIGATURY OVERHOLT-MARTIN, FIG. 3, DELIKATNE, KSZTAŁT "S", ZAGIĘTE, RĘKOJEŚCI LEKKO WYGIĘTE, DŁ. 21 CM</t>
  </si>
  <si>
    <t>ŁYŻECZKA KOSTNA VOLKMANN, OWALNA, FIG. 4, 11,5 MM, DŁ. 17 CM</t>
  </si>
  <si>
    <t>ŁYŻECZKA KOSTNA VOLKMANN, OWALNA, FIG. 2, 8,5 MM, DŁ. 17 CM</t>
  </si>
  <si>
    <t>SKROBACZKA DO OKOSTNEJ LAMBOTTE, SZER. 15 MM, DŁ. 21,5 CM</t>
  </si>
  <si>
    <t>NOŻYCE KOSTNE DWUDŹWIGNIOWE STILLE-LISTON, PROSTE, DŁ. 28 CM</t>
  </si>
  <si>
    <t>NOŻYCE KOSTNE DWUDŹWIGNIOWE LISTON-KEY, DŁ. 26 CM</t>
  </si>
  <si>
    <t>NOŻYCE KOSTNE (SZCZYPCE BOCZNE) LISTON, PROSTE, DŁ. 20 CM</t>
  </si>
  <si>
    <t>NOŻYCE KOSTNE (SZCZYPCE BOCZNE) LISTON, PROSTE, DŁ. 22 CM</t>
  </si>
  <si>
    <t>OBCĘGI CZOŁOWE DO CIĘCIA DRUTÓW I PRĘTÓW MARTIN-DIAMANT, DŁ. 16 CM</t>
  </si>
  <si>
    <t>ODGRYZACZ KOSTNY LUER, ZAGIĘTY, DŁ. 18 CM</t>
  </si>
  <si>
    <t>ODGRYZACZ  KOSTNY DWUDŻWIGNIOWY FRYKHOLM, DŁ. 24,5 CM</t>
  </si>
  <si>
    <t>ODGRYZACZ  KOSTNY DWUDŹWIGNIOWY STILLE-LUER, ZAGIĘTY, DŁ. 22,5 MM</t>
  </si>
  <si>
    <t>PILNIK KOSTNY PŁASKI, DWUSTRONNY, DŁ. 22 CM</t>
  </si>
  <si>
    <t>OLIWKA DO SONDY ELASTYCZNEJ, Ø 3 MM</t>
  </si>
  <si>
    <t>OLIWKA DO SONDY ELASTYCZNEJ, Ø 6 MM</t>
  </si>
  <si>
    <t>OLIWKA DO SONDY ELASTYCZNEJ, Ø 9 MM</t>
  </si>
  <si>
    <t>SONDA ROWKOWA, PROSTA, RĘKOJEŚĆ "MOTYLEK", DŁ. 16 CM</t>
  </si>
  <si>
    <t>SONDA DO RAN ROWKOWA DOYEN, ZAGIĘTA, DŁ. 14,5 CM</t>
  </si>
  <si>
    <t>PĘTLA OKRĄGŁA VOLLMAR, Ø  6 MM, DŁ. 50 CM</t>
  </si>
  <si>
    <t>PĘTLA OKRĄGŁA VOLLMAR, Ø  7 MM, DŁ. 50 CM</t>
  </si>
  <si>
    <t>PĘTLA OKRĄGŁA VOLLMAR, Ø  8 MM, DŁ. 50 CM</t>
  </si>
  <si>
    <t>PĘTLA OKRĄGŁA VOLLMAR, Ø 10 MM, DŁ. 50 CM</t>
  </si>
  <si>
    <t>PĘTLA OKRĄGŁA VOLLMAR, Ø 12 MM, DŁ. 50 CM</t>
  </si>
  <si>
    <t>REKOJEŚĆ DO PĘTLI VOLLMAR, DŁ. 11,5 CM</t>
  </si>
  <si>
    <t>PĘSETA CHIRURICZNA 1X2 POST-SCHMITT DŁ.30CM</t>
  </si>
  <si>
    <t>PĘSETA ANATOMICZNA STANDARD, PROSTA, DŁ. 20 CM</t>
  </si>
  <si>
    <t>PĘSETA ANATOMICZNA STANDARD, PROSTA, DŁ. 30,5 CM</t>
  </si>
  <si>
    <t>PĘSETA CHIRURGICZNA POTTS-SMITH, DELIKATNA, SZCZĘKI PROSTE 1X2 Z. Z PROWADNICĄ, DŁ. 21 CM</t>
  </si>
  <si>
    <t>PĘSETA CHIRURGICZNA POTTS-SMITH, DELIKATNA, SZCZĘKI PROSTE 1X2 Z. Z PROWADNICĄ, DŁ. 25 CM</t>
  </si>
  <si>
    <t>PĘSETA CHIRURGICZNA, DELIKATNA, PROSTA, SZCZĘKI 1X2 Z. Z PROWADNICĄ, DŁ. 14,5 CM</t>
  </si>
  <si>
    <t>PĘSETA ANATOMICZNA CUSHING Z  PROWADNICĄ, ZAGIĘTA, DŁ. 17 CM</t>
  </si>
  <si>
    <t>MIKROPINCETA ZEGARMISTRZOWSKA FIGURA 7 ZAKRZYWIONA SZEROKOŚĆ CZĘŚCI ROBOCZEJ 0,4 MM KOŃCÓWKA 1X2 ZĘBY DŁUGOŚĆ 115 MM</t>
  </si>
  <si>
    <t>PILNIK KOSTNY DWUSTRONNY, PÓŁOKRĄGŁY Z OKRĄGŁĄ RĘKOJEŚCIĄ DŁ. 25 CM</t>
  </si>
  <si>
    <t>RASPATOR DO PLASTYKI NOSA UTWARDZ. FOMON, FIG. 7/8, 40X7 MM, DŁ. 20,5 CM</t>
  </si>
  <si>
    <t>RASPATOR DO PLASTYKI NOSA UTWARDZ. FOMON, FIG. 9/10, 40X7 MM, DŁ. 20,5 CM</t>
  </si>
  <si>
    <t>RĘKOJEŚĆ DO PIŁEK DRUTOWYCH ELASTRYCZNYCH GIGLI, Z ZACZEPEM HAKOWYM</t>
  </si>
  <si>
    <t>ROZWIERACZ SAMOTRZYMAJĄCY DO RAN ADSON, ŁAMANY, TĘPY  3X4 Z., DŁ. 21 CM</t>
  </si>
  <si>
    <t>SKROBACZKA DO ŻEBER SEMB, FIG. 1, SZER. 12 MM, DŁ.19 CM</t>
  </si>
  <si>
    <t>LINKA (SONDA ELASTYCZNA)</t>
  </si>
  <si>
    <t>WYCIĄG RĘCZNY</t>
  </si>
  <si>
    <t>HACZYK DO SZWÓW Ø 3,0 MM, DŁ. 26 CM</t>
  </si>
  <si>
    <t>ZACISK NACZYNIOWY TYP DE BAKEY DŁ.48MM ODGIETY PO ŁUKU DŁ.SZCZĘKI 27MM GRUBOŚĆ 1,5MM ZĄBKI ATRAUMATYCZNE</t>
  </si>
  <si>
    <t>NOŻYCE BETHUNE  DO ŻEBER, DŁ. 34,5 CM</t>
  </si>
  <si>
    <t>AL. ROZWIERACZ DO ŻEBER BURFORD DLA DOROSŁYCH, Z DWOMA PARAMI WYMIENNYCH ŁOPATEK 47X62 MM +  62X62 MM/195MM/ 165 MM</t>
  </si>
  <si>
    <t>AL. ROZWIERACZ DO ŻEBER BURFORD, Z DWOMA PARAMI WYMIENNYCH ŁOPATEK 47X62 MM + 62X62 MM 195MM/280 MM</t>
  </si>
  <si>
    <t>AL. ROZWIERACZ DO ŻEBER FINOCHIETTO, ŁOPATKI 45X60 MM/140 MM/175 MM</t>
  </si>
  <si>
    <t>Haczyk do szwów Ø 3,0 mm, dł. 26 cm</t>
  </si>
  <si>
    <t>ZAPINKA NA UBRANIA PAPIEROWE-JEDNORAZOWE, DŁ. 14 CM</t>
  </si>
  <si>
    <t>NOŻYCZKI METZENBAUM SUPERCUT,  TĘPE, ZAG. DŁ. 18 CM</t>
  </si>
  <si>
    <t>NOŻYCZKI METZENBAUM SUPERCUT,  TĘPE, ZAG. DŁ. 23 CM</t>
  </si>
  <si>
    <t>NOŻYCZKI METZENBAUM SUPERCUT,  TĘPE, ZAG. DŁ. 26 CM</t>
  </si>
  <si>
    <t>NOŻYCZKI DO CHIRURGII SERCA I NACZYŃ POTTS-SMITH, OSTRZA KĄTOWE  40°,DŁ. OSTRZA 20 MM, KOŃCE OSTRE, DŁ.  18,5 CM</t>
  </si>
  <si>
    <t>KLEM MAYO-ROBSON, JELITOWY PROSTY, DŁ. 25,5 CM</t>
  </si>
  <si>
    <t>KLESZCZYKI ATRAUMATYCZNE HAYES, DO ZESPOLEŃ ESICY, KĄTOWO ZAG., DŁ. 27 CM</t>
  </si>
  <si>
    <t>KLESZCZE NACZYNIOWE WIKSTROEM, MOCNO WYGIĘTE 90°, DŁ. 21 CM</t>
  </si>
  <si>
    <t>ZESTAW ROZSZERZADEŁ SZYJKI MACICY HEGAR OD Ø 2 MM DO Ø 9MM CO PÓŁ,DŁ. 18,5 CM</t>
  </si>
  <si>
    <t>POJEMNIK - KONTENER STERYLIZACYJNY (BEZFILTROWY), ROZMIAR 1/2 PRACUJĄCY W SYSTEMIE OTWARTYM Z BARIERĄ MIKROBIOLOGICZNĄ NA NIEOGRANICZONĄ ILOŚĆ STERYLIZACJI Z AUTOMATYCZNYM SYSTEMEM PLOMBOWANIA. KONSTRUKCJA KONTENERA: WANNA ALUMINIOWA POWIERZCHNIOWO UTWARDZONA WARSTWĄ ALUMINIOWO-POLIMEROWĄ, POSIADAJĄCA ZNACZNIK PODDANIA KONTENERA PROCESOWI STERYLIZACJI.  WSKAŹNIK POZWALAJĄCY NA WIZUALNE WYKRYCIE PRZYPADKOWEGO OTWARCIA KONTENERA PO STERYLIZACJI. WANNA WYPOSAŻONA W 2 UCHWYTY BLOKOWANE POD KĄTEM. MIEJSCE NA TABLICZKI OPISOWE PO OBU STRONACH KONTENERA, TABLICZKI Z NANIESIONĄ LASEROWO NAZWĄ ZESTAWU.  POKRYWA KAŻDEGO Z KONTENERÓW WYKONANA Z WYSOKOUDAROWEGO TWORZYWA SZTUCZNEGO Z JEDNĄ LABIRYNTOWĄ PŁYTKĄ BARIERY BAKTERIOLOGICZNEJ BEZ KONIECZNOŚCI WYMIANY FILTRÓW.  WYMIARY POJEMNIKA: 267X272X143MM ± 3 MM</t>
  </si>
  <si>
    <t xml:space="preserve">POJEMNIK - KONTENER STERYLIZACYJNY (BEZFILTROWY), ROZMIAR 3/4 PRACUJĄCY W SYSTEMIE OTWARTYM Z BARIERĄ MIKROBIOLOGICZNĄ NA NIEOGRANICZONĄ ILOŚĆ STERYLIZACJI Z AUTOMATYCZNYM SYSTEMEM PLOMBOWANIA. KONSTRUKCJA KONTENERA: WANNA ALUMINIOWA POWIERZCHNIOWO UTWARDZONA WARSTWĄ ALUMINIOWO-POLIMEROWĄ, POSIADAJĄCA ZNACZNIK PODDANIA KONTENERA PROCESOWI STERYLIZACJI.  WSKAŹNIK POZWALAJĄCY NA WIZUALNE WYKRYCIE PRZYPADKOWEGO OTWARCIA KONTENERA PO STERYLIZACJI. WANNA WYPOSAŻONA W 2 UCHWYTY BLOKOWANE POD KĄTEm. MIEJSCE NA TABLICZKI OPISOWE PO OBU STRONACH KONTENERA, TABLICZKI Z NANIESIONĄ LASEROWO NAZWĄ ZESTAWU.  POKRYWA KAŻDEGO Z KONTENERÓW WYKONANA Z WYSOKOUDAROWEGO TWORZYWA SZTUCZNEGO Z DWIEMA LABIRYNTOWYMI PŁYTKAMI BARIERY BAKTERIOLOGICZNEJ BEZ KONIECZNOŚCI WYMIANY FILTRÓW.  WYMIARY POJEMNIKA: 448X272X122MM ± 3 MM </t>
  </si>
  <si>
    <t>POJEMNIK - KONTENER STERYLIZACYJNY (BEZFILTROWY), ROZMIAR 1/1 PRACUJĄCY W SYSTEMIE OTWARTYM Z BARIERĄ MIKROBIOLOGICZNĄ NA NIEOGRANICZONĄ ILOŚĆ STERYLIZACJI Z AUTOMATYCZNYM SYSTEMEM PLOMBOWANIA. KONSTRUKCJA KONTENERA: WANNA ALUMINIOWA POWIERZCHNIOWO UTWARDZONA WARSTWĄ ALUMINIOWO-POLIMEROWĄ, POSIADAJĄCA ZNACZNIK PODDANIA KONTENERA PROCESOWI STERYLIZACJI.  WSKAŹNIK POZWALAJĄCY NA WIZUALNE WYKRYCIE PRZYPADKOWEGO OTWARCIA KONTENERA PO STERYLIZACJI. WANNA WYPOSAŻONA W 2 UCHWYTY BLOKOWANE POD KĄTEM. MIEJSCE NA TABLICZKI OPISOWE PO OBU STRONACH KONTENERA, TABLICZKI Z NANIESIONĄ LASEROWO NAZWĄ ZESTAWU.  POKRYWA KAŻDEGO Z KONTENERÓW WYKONANA Z WYSOKOUDAROWEGO TWORZYWA SZTUCZNEGO Z DWIEMA LABIRYNTOWYMI PŁYTKAMI BARIERY BAKTERIOLOGICZNEJ BEZ KONIECZNOŚCI WYMIANY FILTRÓW.  WYMIARY POJEMNIKA: 553X272X143MM ± 3 MM</t>
  </si>
  <si>
    <t>POJEMNIK - KONTENER STERYLIZACYJNY (BEZFILTROWY), ROZMIAR 1/1 PRACUJĄCY W SYSTEMIE OTWARTYM Z BARIERĄ MIKROBIOLOGICZNĄ NA NIEOGRANICZONĄ ILOŚĆ STERYLIZACJI Z AUTOMATYCZNYM SYSTEMEM PLOMBOWANIA. KONSTRUKCJA KONTENERA: WANNA ALUMINIOWA POWIERZCHNIOWO UTWARDZONA WARSTWĄ ALUMINIOWO-POLIMEROWĄ, POSIADAJĄCA ZNACZNIK PODDANIA KONTENERA PROCESOWI STERYLIZACJI.  WSKAŹNIK POZWALAJĄCY NA WIZUALNE WYKRYCIE PRZYPADKOWEGO OTWARCIA KONTENERA PO STERYLIZACJI. WANNA WYPOSAŻONA W 2 UCHWYTY BLOKOWANE POD KATEM. MIEJSCE NA TABLICZKI OPISOWE PO OBU STRONACH KONTENERA, TABLICZKI Z NANIESIONĄ LASEROWO NAZWĄ ZESTAWU.  POKRYWA KAŻDEGO Z KONTENERÓW WYKONANA Z WYSOKOUDAROWEGO TWORZYWA SZTUCZNEGO Z DWIEMA LABIRYNTOWYMI PŁYTKAMI BARIERY BAKTERIOLOGICZNEJ BEZ KONIECZNOŚCI WYMIANY FILTRÓW.  WYMIARY POJEMNIKA: 553X272X164MM ± 3 MM</t>
  </si>
  <si>
    <t>RAZEM</t>
  </si>
  <si>
    <t xml:space="preserve">………............................................................................... 
podpis i  pieczęć  osób wskazanych w dokumencie
uprawniającym do występowania w obrocie prawnym lub posiadających pełnomocnictw
</t>
  </si>
  <si>
    <t>1.</t>
  </si>
  <si>
    <t>SKROBACZKA MACICZNA RECAMIER, OSTRA, SZTYWNA,  FIG.00, SZER. 5 MM, DŁ. 30 CM</t>
  </si>
  <si>
    <t>2.</t>
  </si>
  <si>
    <t>SKROBACZKA MACICZNA RECAMIER, OSTRA, SZTYWNA,  FIG.0, SZER. 6 MM, DŁ. 30,5 CM</t>
  </si>
  <si>
    <t>3.</t>
  </si>
  <si>
    <t>KLESZCZYKI BIOPSYJNE TYP TISCHLER, DŁ.CZEŚCI ROBOCZEJ 210MM, KOŃCÓWKI 5X6X3MM</t>
  </si>
  <si>
    <t>4.</t>
  </si>
  <si>
    <t>ROZSZERZADŁO SZYJKI MACICY HEGAR, Ø 2 MM, DŁ. 18,5 CM</t>
  </si>
  <si>
    <t>5.</t>
  </si>
  <si>
    <t>ROZSZERZADŁO SZYJKI MACICY HEGAR, Ø 2,5 MM, DŁ. 18,5 CM</t>
  </si>
  <si>
    <t>6.</t>
  </si>
  <si>
    <t>ROZSZERZADŁO SZYJKI MACICY HEGAR, Ø 3 MM, DŁ. 18,5 CM</t>
  </si>
  <si>
    <t>7.</t>
  </si>
  <si>
    <t>ROZSZERZADŁO SZYJKI MACICY HEGAR, Ø 3,5 MM, DŁ. 18,5 CM</t>
  </si>
  <si>
    <t>8.</t>
  </si>
  <si>
    <t>KULOCIĄG POZZI DŁ. 25,5CM</t>
  </si>
  <si>
    <t>9.</t>
  </si>
  <si>
    <t>KLESZCZE NACZYNIOWE PEAN, DELIKATNE, ZAGIĘTE, DŁ. 13 CM</t>
  </si>
  <si>
    <t>10.</t>
  </si>
  <si>
    <t xml:space="preserve">KLESZCZE NACZYNIOWE MICRO-MOSQUITO, PROSTE, DŁ. 10 CM </t>
  </si>
  <si>
    <t>11.</t>
  </si>
  <si>
    <t>ZAPINKA TOHOKU, TĘPA DO PAPIEROWYCH SERWET OPERACYJNYCH, DŁ. 13,5 CM</t>
  </si>
  <si>
    <t>12.</t>
  </si>
  <si>
    <t>IMADŁO DO IGIEŁ UTWARDZ. HEGAR-BAUMGARTNER, MINIPROFIL, DŁ. 14,5 CM</t>
  </si>
  <si>
    <t>13.</t>
  </si>
  <si>
    <t>NOŻYCZKI PREPARACYJN, DELIKATNE, UTWARDZ. LEXER, ZAGIĘTE, KOŃCE TĘPE, DŁ. 16 CM</t>
  </si>
  <si>
    <t>14.</t>
  </si>
  <si>
    <t>SSAK YANKAUER, DŁ. 31 CM</t>
  </si>
  <si>
    <t>15.</t>
  </si>
  <si>
    <t>KLESZCZYKI DO ZACISKANIA DRENÓW STANDARD, SZCZĘKI BRUZDOWANE "KARO", DŁ. 19 CM</t>
  </si>
  <si>
    <t>16.</t>
  </si>
  <si>
    <t>KLESZCZYKI DO ZACISKANIA DRENÓW STANDARD, SZCZĘKI BRUZDOWANE "KARO", DŁ. 20,5 CM</t>
  </si>
  <si>
    <t>17.</t>
  </si>
  <si>
    <t>PĘSETA ANATOMICZNA TAYLOR Z PROWADNICĄ  PROSTA, DŁ. 17 CM</t>
  </si>
  <si>
    <t>18.</t>
  </si>
  <si>
    <t xml:space="preserve">POJEMNIK - KONTENER STERYLIZACYJNY (BEZFILTROWY), ROZMIAR 3/4 PRACUJĄCY W SYSTEMIE OTWARTYM Z BARIERĄ MIKROBIOLOGICZNĄ NA NIEOGRANICZONĄ ILOŚĆ STERYLIZACJI Z AUTOMATYCZNYM SYSTEMEM PLOMBOWANIA. KONSTRUKCJA KONTENERA: WANNA ALUMINIOWA POWIERZCHNIOWO UTWARDZONA WARSTWĄ ALUMINIOWO-POLIMEROWĄ, POSIADAJĄCA ZNACZNIK PODDANIA KONTENERA PROCESOWI STERYLIZACJI.  WSKAŹNIK POZWALAJĄCY NA WIZUALNE WYKRYCIE PRZYPADKOWEGO OTWARCIA KONTENERA PO STERYLIZACJI. WANNA WYPOSAŻONA W 2 UCHWYTY BLOKOWANE POD KĄTEM. MIEJSCE NA TABLICZKI OPISOWE PO OBU STRONACH KONTENERA, TABLICZKI Z NANIESIONĄ LASEROWO NAZWĄ ZESTAWU.  POKRYWA KAŻDEGO Z KONTENERÓW WYKONANA Z WYSOKOUDAROWEGO TWORZYWA SZTUCZNEGO Z DWIEMA LABIRYNTOWYMI PŁYTKAMI BARIERY BAKTERIOLOGICZNEJ BEZ KONIECZNOŚCI WYMIANY FILTRÓW.  WYMIARY POJEMNIKA: 448X272X122MM ± 3 MM </t>
  </si>
  <si>
    <t>19.</t>
  </si>
  <si>
    <t>20.</t>
  </si>
  <si>
    <t>Pakiet II</t>
  </si>
  <si>
    <t>KLESZCZE NACZYNIOWE HALSTED-MOSQUITO, ZAGIĘTE, DŁ. 12 CM</t>
  </si>
  <si>
    <t>ZACISK ARTERII TYP COLLER ZAKRZYWIONY DŁUGOŚĆ 145 MM</t>
  </si>
  <si>
    <t>ZACISK ARTERII TYP COLLER ZAKRZYWIONY DŁUGOŚĆ 160 MM</t>
  </si>
  <si>
    <t>KLESZCZE NACZYNIOWE CRILLE, 1X2 Z., ZAGIĘTE, DŁ. 14,5 CM</t>
  </si>
  <si>
    <t>KLESZCZE NACZYNIOWE KOCHER (OCHSNER), 1X2 Z., ZAGIĘTE, DŁ. 18,5 CM</t>
  </si>
  <si>
    <t>KLESZCZE NACZYNIOWE CRILLE-RANKIN, ZAGIĘTE, DŁ. 16 CM</t>
  </si>
  <si>
    <t>KLESZCZE NACZYNIOWE KOCHER (OCHSNER), 1X2 Z., ZAGIĘTE, DŁ. 20 CM</t>
  </si>
  <si>
    <t>NOŻYCZKI PREPARACYJNE UTWARDZ. METZENBAUM, ZAGIĘTE, KOŃCE TĘPE, DŁ. 23 CM</t>
  </si>
  <si>
    <t>KLESZCZE NACZYNIOWE CRAFOORD, DELIKATNE, LEKKO ZAGIĘTE, DŁ. 24,5 CM</t>
  </si>
  <si>
    <t xml:space="preserve">KLESZCZYKI NACZYNIOWE DO TĘTNIC TYP SPENCER-WELLS ZAKRZYWIONE DŁUGOŚĆ 230 MM </t>
  </si>
  <si>
    <t>NOŻYCZKI UTWARDZ. DO PODWIĄZYWAŃ-LIGATURY, ( SYNTETYCZNE MATERIAŁY SZEWNE), 1 OSTRZE ZĄBKOWANE, ZAGIĘTE, DŁ. 23 CM ( KSZTAŁT METZENBAUM)</t>
  </si>
  <si>
    <t>HAK DO RAN KOCHER, PÓŁOSTRY 6 Z., RĘKOJEŚĆ PŁASKA, AŻUR, DŁ. 22,5 CM</t>
  </si>
  <si>
    <t>USTALACZ KOSTNY URLICH, ZAGIĘTY, DŁ. 27 CM</t>
  </si>
  <si>
    <t>HAK DO RAN KOCHER, OSTRY 1 Z., RĘKOJEŚĆ PŁASKA, AŻUR, DŁ. 22,5 CM</t>
  </si>
  <si>
    <t>UCHWYT T DŁ.150 Z OPR.TRÓJSZ.DO ŚR.6,5MM</t>
  </si>
  <si>
    <t>GWÓŹDŹ STEINMANN 4,0X200 MM KON.TROK.3-KĄT.</t>
  </si>
  <si>
    <t>NOŻYCZKI LISTER, DO MATERIAŁÓW OPATRUNKOWYCH, 1 OSTRZE Z KULKĄ, ZAGIĘTE, DŁ. 18,5 CM</t>
  </si>
  <si>
    <t>ODGRYZACZ KOSTNY FRIEDMANN, ZAGIĘTY, DŁ. 13,5 CM</t>
  </si>
  <si>
    <t>SKROBACZKA DO OKOSTNEJ LAMBOTTE, SZER. 20 MM, DŁ. 21,5 CM</t>
  </si>
  <si>
    <t>KLESZCZE NACZYNIOWE PEAN (ROCHESTER), ZAGIĘTE, DŁ. 16,5 CM</t>
  </si>
  <si>
    <t>21.</t>
  </si>
  <si>
    <t>KLESZCZE NACZYNIOWE PEAN (ROCHESTER), ZAGIĘTE, DŁ. 14 CM</t>
  </si>
  <si>
    <t>22.</t>
  </si>
  <si>
    <t>KLESZCZE NACZYNIOWE PEAN, DELIKATNE, ZAGIĘTE, DŁ. 16,5 CM</t>
  </si>
  <si>
    <t>23.</t>
  </si>
  <si>
    <t>24.</t>
  </si>
  <si>
    <t>25.</t>
  </si>
  <si>
    <t>IMADŁO DO IGIEŁ UTWARDZ. DEBAKEY, MINIPROFIL, DŁ. 20,5 CM</t>
  </si>
  <si>
    <t>26.</t>
  </si>
  <si>
    <t>27.</t>
  </si>
  <si>
    <t>KLESZCZE PREPARACYJNE, NACZYNIOWE I DO LIGATURY ROBERTS, ZAGIĘTE, DŁ. 22 CM</t>
  </si>
  <si>
    <t>28.</t>
  </si>
  <si>
    <t>PODWAŻKA KOSTNA HOHMANN, MINI, OSTRZE SZER. 8 MM, DŁ. 16 CM</t>
  </si>
  <si>
    <t>29.</t>
  </si>
  <si>
    <t>PODWAŻKA KOSTNA HOHMANN, MINI, OSTRZE SZER. 6 MM, DŁ. 16 CM</t>
  </si>
  <si>
    <t>30.</t>
  </si>
  <si>
    <t>PODWAŻKA KOSTNA HOHMANN, OSTRZE SZER. 18 MM, DŁ. 23,5 CM</t>
  </si>
  <si>
    <t>31.</t>
  </si>
  <si>
    <t>KLESZCZE PALICZKOWE, DELIKATNE, DŁ. 14 CM</t>
  </si>
  <si>
    <t>32.</t>
  </si>
  <si>
    <t xml:space="preserve">KLESZCZYKI DO REPOZYCJI MAŁE, DŁ. 13,5 CM </t>
  </si>
  <si>
    <t>33.</t>
  </si>
  <si>
    <t>KLESZCZE KOSTNE DO REPOZYCJI , DŁ. 15 CM</t>
  </si>
  <si>
    <t>34.</t>
  </si>
  <si>
    <t>RASPATOR KOSTNY PUTTI, PODWÓJNY, OKRĄGŁY/PÓŁOKRĄGŁY,  DŁ. 30 CM</t>
  </si>
  <si>
    <t>35.</t>
  </si>
  <si>
    <t>KLESZCZE MARTIN, DO CHRZĄSTKI, DŁ. 18,5 CM</t>
  </si>
  <si>
    <t>36.</t>
  </si>
  <si>
    <t>ODGRYZACZ KOSTNY DŹWIGNIOWY ECHLIN, DŁ. 23 CM</t>
  </si>
  <si>
    <t>37.</t>
  </si>
  <si>
    <t>PĘSETA ANATOMICZNA, PROSTA, SZCZĘKI B. WĄSKIE Z PROWADNICĄ, DELIKATNA, DŁ. 13 CM</t>
  </si>
  <si>
    <t>38.</t>
  </si>
  <si>
    <t>PĘSETA CHIRURGICZNA STANDARD, PROSTA, SZCZĘKI 1X2 Z., DŁ. 20,5 CM</t>
  </si>
  <si>
    <t>39.</t>
  </si>
  <si>
    <t>PĘSETA CHIRURGICZNA, ŚREDNIA, 1X2 Z., DŁ. 20,5 CM</t>
  </si>
  <si>
    <t>40.</t>
  </si>
  <si>
    <t>IMADŁO DO IGIEŁ UTWARDZ. MATHIEU, NORMALPROFIL/STANDARD/, DŁ. 17 CM</t>
  </si>
  <si>
    <t>41.</t>
  </si>
  <si>
    <t>DŁUTO KOSTNE-OSTEOM LAMBOTTE, SZER. 8 MM, DŁ. 24 CM</t>
  </si>
  <si>
    <t>42.</t>
  </si>
  <si>
    <t>DŁUTO KOSTNE-OSTEOM LAMBOTTE, SZER. 10 MM, DŁ. 24 CM</t>
  </si>
  <si>
    <t>43.</t>
  </si>
  <si>
    <t>DŁUTO KOSTNE-OSTEOM LAMBOTTE, SZER. 13 MM, DŁ. 24 CM</t>
  </si>
  <si>
    <t>44.</t>
  </si>
  <si>
    <t>DŁUTO KOSTNE-OSTEOM LAMBOTTE, SZER. 15 MM, DŁ. 24 CM</t>
  </si>
  <si>
    <t>45.</t>
  </si>
  <si>
    <t>DŁUTO KOSTNE-OSTEOM LAMBOTTE, SZER. 20 MM, DŁ. 24 CM</t>
  </si>
  <si>
    <t>46.</t>
  </si>
  <si>
    <t>DŁUTO KOSTNE-OSTEOM LAMBOTTE, SZER. 30 MM, DŁ. 24 CM</t>
  </si>
  <si>
    <t>47.</t>
  </si>
  <si>
    <t>DŁUTO KOSTNE-OSTEOM LAMBOTTE, SZER. 38 MM, DŁ. 24 CM</t>
  </si>
  <si>
    <t>48.</t>
  </si>
  <si>
    <t>DŁUTO KOSTNE PARTSCH, ŻŁOBKOWE, SZER. 6 MM, DŁ. 16,5 CM</t>
  </si>
  <si>
    <t>49.</t>
  </si>
  <si>
    <t>DŁUTO KOSTNE PARTSCH, ŻŁOBKOWE, SZER. 5 MM, DŁ. 16,5 CM</t>
  </si>
  <si>
    <t>50.</t>
  </si>
  <si>
    <t>DŁUTO KOSTNE PARTSCH, ŻŁOBKOWE, SZER. 4 MM, DŁ. 16,5 CM</t>
  </si>
  <si>
    <t>51.</t>
  </si>
  <si>
    <t xml:space="preserve">DŁUTO KOSTNE ALEXANDER, ŻŁOBKOWE, SZER. 4MM, DŁ. 17,5  CM  </t>
  </si>
  <si>
    <t>52.</t>
  </si>
  <si>
    <t>DŁUTO KOSTNE ALEXANDER, ŻŁOBKOWE, SZER. 6 MM, DŁ.17,5 CM</t>
  </si>
  <si>
    <t>53.</t>
  </si>
  <si>
    <t>SKROBACZKA DO OKOSTNEJ LAMBOTTE, SZER. 10 MM, DŁ. 21,5 CM</t>
  </si>
  <si>
    <t>54.</t>
  </si>
  <si>
    <t>55.</t>
  </si>
  <si>
    <t>56.</t>
  </si>
  <si>
    <t>57.</t>
  </si>
  <si>
    <t>58.</t>
  </si>
  <si>
    <t>59.</t>
  </si>
  <si>
    <t xml:space="preserve">Numer katalogowy/ strona w katologu </t>
  </si>
  <si>
    <t>Nazwa, opis towaru</t>
  </si>
  <si>
    <t>Kwota brutto</t>
  </si>
  <si>
    <t>KLESZCZYKI ALLIS-BOYS, DO JELIT I TKANEK 5X6 Z., DŁ. 15,5 CM</t>
  </si>
  <si>
    <t>KLESZCZE NACZYNIOWE MICRO-MOSQUITO, ZAGIĘTE, DŁ. 12 CM</t>
  </si>
  <si>
    <t>KLESZCZE NACZYNIOWE KOCHER (OCHSNER), 1X2 Z., PROSTE, DŁ. 18,5 CM</t>
  </si>
  <si>
    <t xml:space="preserve">KLESZCZE DO WYROSTKA MIKULICZ, 1X2 Z., LEKKO ZAGIĘTE, DŁ. 18,5 CM </t>
  </si>
  <si>
    <t xml:space="preserve">NOŻYCZKI PREPARACYJNE STANDARD METZENBAUM, KOŃCE TĘPO-TĘPE, ZAGIĘTE, DŁ. 18 CM </t>
  </si>
  <si>
    <t>NOŻYCZKI PREPARACYJNE STANDARD METZENBAUM, KOŃCE TĘPO-TĘPE, PROSTE, DŁ. 18 CM</t>
  </si>
  <si>
    <t>NOŻYCZKI PREPARACYJNE STANDARD METZENBAUM, KOŃCE ZAGIĘTE, TĘPO-TĘPE, DŁ. 14,5 CM</t>
  </si>
  <si>
    <t>PĘSETA ANATOMICZNA, PROSTA, SZCZĘKI B. WĄSKIE Z PROWADNICĄ, DELIKATNA, DŁ. 14,5 CM</t>
  </si>
  <si>
    <t>PĘSETA CHIRURGICZNA SEMKEN, PROSTA, Z PROWADNICĄ 1X2 Z., DŁ. 12,5 CM</t>
  </si>
  <si>
    <t>PĘSETA ANATOMICZNA, USZNO-NOSOWA GRUENWALD, BAGNETOWA, DŁ. 14,5 CM</t>
  </si>
  <si>
    <t>IMADŁO CHIRURGICZNE TYP HEGAR-MAYO SZCZĘKI PROSTE Z TWARDĄ WKŁADKĄ PROSTE NORMALPROFIL/ STANDARD DŁUGOŚĆ 185 MM</t>
  </si>
  <si>
    <t>IMADŁO DO IGIEŁ CRILLE-WOOD, PROSTE, ROWKOWANE, DŁ. 15 CM</t>
  </si>
  <si>
    <t>SZPATUŁKA JĘZYKOWA DWUSTRONNA  TYP BUCHWALD SZEREKOŚĆ 19/23MM, DŁ 180 MM</t>
  </si>
  <si>
    <t>HAK DO RAN LANGENBECK, 43X13 MM, 21 CM</t>
  </si>
  <si>
    <t>HAK DO RAN FARABEUF, DWUSTRONNE, FIG. 1, ŁOPATKI: 23X16 I 26X16 MM, FIG. 2  ŁOPATKI: 27X16 I 30X16 MM, DŁ. 15,5 CM</t>
  </si>
  <si>
    <t>HAK DO RAN VOLKMANN, OSTRY 1 Z., RĘKOJEŚĆ PŁASKA, AŻUR, DŁ. 22,5 CM</t>
  </si>
  <si>
    <t>HAK OBWEGESER, GAŁĄZKOWY, 72X10 MM, DŁ. 22 CM</t>
  </si>
  <si>
    <t>SZPATUŁKA DO UCISKANIA JĘZYKA WIEDER, 36 MM, DŁ. 14 CM</t>
  </si>
  <si>
    <t>HACZYK DO POWIEK DESSMARES, SIODEŁKOWY 10 MM, DŁ. 16 CM</t>
  </si>
  <si>
    <t>HACZYK DO POWIEK DESSMARES, SIODEŁKOWY 12 MM, DŁ. 16 CM</t>
  </si>
  <si>
    <t xml:space="preserve">KUBECZEK Z USZKIEM ZE STALI NIERDZEWNEJ, POJ. 100 CCM  Z PODZIAŁKĄ OBJĘTOŚCI, 18/8, MAT </t>
  </si>
  <si>
    <t>NOŻYCZKI BARDZO DELIKATNE, CIENKIE, OSTRE, PROSTE, DŁ. 9 CM</t>
  </si>
  <si>
    <t>HACZYK DELIKATNY DO RAN, 1 Z., OSTRY, DŁ. 16,5 CM</t>
  </si>
  <si>
    <t>HACZYK DELIKATNY DO RAN, 2 Z., OSTRY, DŁ. 16,5 CM</t>
  </si>
  <si>
    <t>HACZYK DELIKATNY DO RAN, 3 Z., OSTRY, DŁ. 16,5 CM</t>
  </si>
  <si>
    <t>HACZYK DELIKATNY DO RAN, 4 Z., OSTRY, DŁ. 16,5 CM</t>
  </si>
  <si>
    <t>HACZYK DELIKATNY DO RAN, 2 Z., TĘPY, DŁ. 16,5 CM</t>
  </si>
  <si>
    <t>HACZYK DELIKATNY DO RAN, 3 Z., TĘPY, DŁ. 16,5 CM</t>
  </si>
  <si>
    <t>HACZYK DELIKATNY DO RAN, 4 Z., TĘPY, DŁ. 16,5 CM</t>
  </si>
  <si>
    <t>Pakiet VI</t>
  </si>
  <si>
    <t>Pakiet V</t>
  </si>
  <si>
    <t>Vat</t>
  </si>
  <si>
    <t xml:space="preserve">Vat </t>
  </si>
  <si>
    <t xml:space="preserve">VAT </t>
  </si>
  <si>
    <t>VAT</t>
  </si>
  <si>
    <t>KOSZ WYKONANY ZE STALI NIERDZEWNEJ WYPOSAŻONY W UCHWYTY DO WYJMOWANIA Z WANNY ROZMIAR 410X251X44 ± 3 MM WRAZ Z MATĄ</t>
  </si>
  <si>
    <t>KOSZ WYKONANY ZE STALI NIERDZEWNEJ WYPOSAŻONY W UCHWYTY DO WYJMOWANIA Z WANNY ROZMIAR 240X251X64 +/- 3MM WYPOSAŻONA W MATĘ</t>
  </si>
  <si>
    <t>KOSZ WYKONANY ZE STALI NIERDZEWNEJ WYPOSAŻONY W UCHWYTY DO WYJMOWANIA Z WANNY ROZMIAR 410X251X44 ± 3 MM WYPOSAŻONY W MATĘ</t>
  </si>
  <si>
    <t>KOSZ WYKONANY ZE STALI NIERDZEWNEJ WYPOSAŻONY W UCHWYTY DO WYJMOWANIA Z WANNY ROZMIAR 532X251X64 +/- 3MM WYPOSAŻONY W MATĘ</t>
  </si>
  <si>
    <t>KOSZ WYKONANY ZE STALI NIERDZEWNEJ WYPOSAŻONY W UCHWYTY DO WYJMOWANIA Z WANNY ROZMIAR 532X251X44 +/- 3MM WYPOSAŻONY W MATĘ</t>
  </si>
  <si>
    <t>KOSZ WYKONANY ZE STALI NIERDZEWNEJ WYPOSAŻONY W UCHWYTY DO WYJMOWANIA Z WANNY ROZMIAR 532X251X25 +/- 3MM WYPOSAŻONY W MATĘ</t>
  </si>
  <si>
    <t>KOSZ WYKONANY ZE STALI NIERDZEWNEJ WYPOSAŻONY W UCHWYTY DO WYJMOWANIA Z WANNY ROZMIAR 532X251X94 +/- 3MM WYPOSAŻONY W MATĘ</t>
  </si>
  <si>
    <t>Wartość netto (zł)</t>
  </si>
  <si>
    <t>Cena brutto (zł)</t>
  </si>
  <si>
    <t>KOSZ WYKONANY ZE STALI NIERDZEWNEJ WYPOSAŻONY W UCHWYTY DO WYJMOWANIA Z WANNY ROZMIAR 240X251X64 +/- 3MM WYPOSAŻONY W MATĘ</t>
  </si>
  <si>
    <t>KOSZ WYKONANY ZE STALI NIERDZEWNEJ WYPOSAŻONY W UCHWYTY DO WYJMOWANIA Z WANNY ROZMIAR 240X251X44 +/- 3MM Z ELEMENTAMI MOCUJĄCYMI Ø 6-8 MM X 8SZT I Ø 8-10 MM X 8SZT</t>
  </si>
  <si>
    <t xml:space="preserve">POJEMNIK - KONTENER STERYLIZACYJNY (BEZFILTROWY), ROZMIAR 1/2 PRACUJĄCY W SYSTEMIE OTWARTYM Z BARIERĄ MIKROBIOLOGICZNĄ NA NIEOGRANICZONĄ ILOŚĆ STERYLIZACJI Z AUTOMATYCZNYM SYSTEMEM PLOMBOWANIA. KONSTRUKCJA KONTENERA: WANNA ALUMINIOWA POWIERZCHNIOWO UTWARDZONA WARSTWĄ ALUMINIOWO-POLIMEROWĄ, POSIADAJĄCA ZNACZNIK PODDANIA KONTENERA PROCESOWI STERYLIZACJI.  WSKAŹNIK POZWALAJĄCY NA WIZUALNE WYKRYCIE PRZYPADKOWEGO OTWARCIA KONTENERA PO STERYLIZACJI. WANNA WYPOSAŻONA W 2 UCHWYTY BLOKOWANE POD KĄTEM. MIEJSCE NA TABLICZKI OPISOWE PO OBU STRONACH KONTENERA, TABLICZKI Z NANIESIONĄ LASEROWO NAZWĄ ZESTAWU.  POKRYWA KAŻDEGO Z KONTENERÓW WYKONANA Z WYSOKOUDAROWEGO TWORZYWA SZTUCZNEGO Z JEDNĄ LABIRYNTOWĄ PŁYTKĄ BARIERY BAKTERIOLOGICZNEJ BEZ KONIECZNOŚCI WYMIANY FILTRÓW.  WYMIARY POJEMNIKA: 267X272X142MM ± 3 MM; </t>
  </si>
  <si>
    <t>KOSZ WYKONANY ZE STALI NIERDZEWNEJ WYPOSAŻONY W UCHWYTY DO WYJMOWANIA Z WANNY ROZMIAR 532X251X64 +/- 3MM, WYPOSAŻONY W MATĘ</t>
  </si>
  <si>
    <t>KOSZ WYKONANY ZE STALI NIERDZEWNEJ WYPOSAŻONY W UCHWYTY DO WYJMOWANIA Z WANNY ROZMIAR 532X251X94 +/- 3MM  WYPOSAŻONY W MATĘ</t>
  </si>
  <si>
    <t>POJEMNIK - KONTENER STERYLIZACYJNY (BEZFILTROWY), ROZMIAR 1/1 PRACUJĄCY W SYSTEMIE OTWARTYM Z BARIERĄ MIKROBIOLOGICZNĄ NA NIEOGRANICZONĄ ILOŚĆ STERYLIZACJI Z AUTOMATYCZNYM SYSTEMEM PLOMBOWANIA. KONSTRUKCJA KONTENERA: WANNA ALUMINIOWA POWIERZCHNIOWO UTWARDZONA WARSTWĄ ALUMINIOWO-POLIMEROWĄ, POSIADAJĄCA ZNACZNIK PODDANIA KONTENERA PROCESOWI STERYLIZACJI.  WSKAŹNIK POZWALAJĄCY NA WIZUALNE WYKRYCIE PRZYPADKOWEGO OTWARCIA KONTENERA PO STERYLIZACJI. WANNA WYPOSAŻONA W 2 UCHWYTY BLOKOWANE POD KĄTEM. MIEJSCE NA TABLICZKI OPISOWE PO OBU STRONACH KONTENERA, TABLICZKI Z NANIESIONĄ LASEROWO NAZWĄ ZESTAWU.  POKRYWA KAŻDEGO Z KONTENERÓW WYKONANA Z WYSOKOUDAROWEGO TWORZYWA SZTUCZNEGO Z DWIEMA LABIRYNTOWYMI PŁYTKAMI BARIERY BAKTERIOLOGICZNEJ BEZ KONIECZNOŚCI WYMIANY FILTRÓW.  WYMIARY POJEMNIKA: 553X272X16MM ± 3 MM</t>
  </si>
  <si>
    <t>WZIERNIK USZNY FARRIOR, OKRĄGŁY, ROZM. 1, ŚR. ZEWN. 4 MM</t>
  </si>
  <si>
    <t>WZIERNIK USZNY FARRIOR, OKRĄGŁY, ROZM. 2, ŚR. ZEWN. 5 MM</t>
  </si>
  <si>
    <t>WZIERNIK USZNY FARRIOR, OKRĄGŁY, ROZM. 3, ŚR. ZEWN. 6 MM</t>
  </si>
  <si>
    <t>WZIERNIK USZNY FARRIOR, OKRĄGŁY, ROZM. 4, ŚR. ZEWN. 7 MM</t>
  </si>
  <si>
    <t>WZIERNIK USZNY FARRIOR, OKRĄGŁY, ROZM. 5, ŚR. ZEWN. 8 MM</t>
  </si>
  <si>
    <t>WZIERNIK USZNY FARRIOR, OKRĄGŁY, ROZM. 6, ŚR. ZEWN. 9 MM</t>
  </si>
  <si>
    <t>WZIERNIK USZNY FARRIOR, OKRĄGŁY, ROZM. 7, ŚR. ZEWN. 10 MM</t>
  </si>
  <si>
    <t>RURKA SSĄCA BARON, KANCIASTA, UCHWYT Z OTWOREM, Z LUER-LOCK, ŚR. ZEW. 1 MM, DŁ. ROB. 7,5 CM</t>
  </si>
  <si>
    <t>RURKA SSĄCA BARON, KANCIASTA, UCHWYT Z OTWOREM, Z LUER-LOCK, ŚR. ZEW. 1,7 MM, DŁ. ROB. 7,5 CM</t>
  </si>
  <si>
    <t>RURKA SSĄCA BARON, KANCIASTA, UCHWYT Z OTWOREM, Z LUER-LOCK, ŚR. ZEW. 2,3 MM, DŁ. ROB. 7,5 CM</t>
  </si>
  <si>
    <t>ELEWATOR ROSEN; KONCIEC ZAKGIĘTY 15°, DŁ. 12 MM, SZER. 1,5 MM; DŁ. 16 CM</t>
  </si>
  <si>
    <t>KLESZCZYKI USZNE HARTMANN, BARDZO DELIKATNE, ZĄBKOWANE, 1 X 4,5 MM, DŁ. ROB. 8 CM</t>
  </si>
  <si>
    <t>HACZYK USZNY, BEZ KULKI NA KOŃCU, ROZM. 1, DŁ. 15,5 CM</t>
  </si>
  <si>
    <t>HACZYK USZNY, BEZ KULKI NA KOŃCU, ROZM. 2, DŁ. 15,5 CM</t>
  </si>
  <si>
    <t>PERFORATOR RĘCZNY FISCH, ŚR. 0,3 MM, DŁ. 16 CM</t>
  </si>
  <si>
    <t>PERFORATOR RĘCZNY FISCH, ŚR. 0,4 MM, DŁ. 16 CM</t>
  </si>
  <si>
    <t>PERFORATOR RĘCZNY FISCH, ŚR. 0,5 MM, DŁ. 16 CM</t>
  </si>
  <si>
    <t>PERFORATOR RĘCZNY FISCH, ŚR. 0,6 MM, DŁ. 16 CM</t>
  </si>
  <si>
    <t>PERFORATOR, ŚR. 0,7 MM, DŁ. 16 CM</t>
  </si>
  <si>
    <t>PERFORATOR, ŚR. 0,8 MM, DŁ. 16 CM</t>
  </si>
  <si>
    <t>HACZYK, ZAGIĘTY 90°, DŁ. HACZYKA 0,4 MM; DŁ. 16 CM</t>
  </si>
  <si>
    <t>HACZYK, ZAGIĘTY 90°, DŁ. HACZYKA 0,6 MM; DŁ. 16 CM</t>
  </si>
  <si>
    <t>HACZYK, ZAGIĘTY 90°, DŁ. HACZYKA 0,8 MM; DŁ. 16 CM</t>
  </si>
  <si>
    <t>SZCZYPCE DO DRUTU FISCH-MCGEE, PROSTE, DŁ. ROB. 8 CM</t>
  </si>
  <si>
    <t>RURKA SSĄCA, KĄTOWA, Z LUER-LOCK, ŚR. ZEW. 0,5 MM, DŁ. ROB. 6 CM</t>
  </si>
  <si>
    <t>RURKA SSĄCA, KĄTOWA, Z LUER-LOCK, ŚR. ZEW. 0,7 MM, DŁ. ROB. 6 CM</t>
  </si>
  <si>
    <t>RURKA SSĄCA, KĄTOWA, Z LUER-LOCK, ŚR. ZEW. 1 MM, DŁ. ROB. 6 CM</t>
  </si>
  <si>
    <t>ADAPTER FISCH, Z OTWOREM ODCINAJĄCYM, ZE STOŻKIEM LUER, DŁ. 5,5 CM, DO ZAST. Z KANIULAMI SSĄCYMI</t>
  </si>
  <si>
    <t>NOŻ PLESTER, OKRĄGŁY, PIONOWY, ROZM. 3,5 X 2,5 MM, DŁ. 16 CM</t>
  </si>
  <si>
    <t>NÓŻ OKRĄGŁY 90°, ŚR. 2 MM, DŁ. 16 CM</t>
  </si>
  <si>
    <t>ŁYŻECZKA HOUSE, ŚREDNIA, ROZM. 1 X 1,8 MM / 2 X 2,8 MM; DŁ. 15 CM</t>
  </si>
  <si>
    <t>NOŻYCZKI FISCH-BELLUCCI, BARDZO DROBNE, DŁ. OSTRZY 7 MM, DŁ. ROB. 8 CM</t>
  </si>
  <si>
    <t>NOŻYCZKI FISCH, ZAKRZYWIONE, BARDZO DELIKATNE, KONIEC: OSTRY/OSTRY, DŁ. 10,5 CM</t>
  </si>
  <si>
    <t>ELEWATOR - TRZONEK NR 7 FISCH</t>
  </si>
  <si>
    <t>IGŁA WULLSTEIN, ŚREDNIO ZAKRZYWIONA, DŁ. 16,5 CM</t>
  </si>
  <si>
    <t>ODGRYZACZ DO ZATOKI CZOŁOWEJ, ZAGIĘTY 70° DO GÓRY, BRANSZE 3,5 X 3 MM, DŁ. ROB. 13 CM, ŁAŃCUCHOWY</t>
  </si>
  <si>
    <t>KLESZCZE TNĄCE NICOLAI RHINOFORCE II, DO GÓRY 65°, OTWIERANE DO TYŁU, ŚR. 3 MM, DŁ. ROB. 14 CM</t>
  </si>
  <si>
    <t>KLESZCZE NOSOWE BLAKESLEY-CASTELNUOVO RHINOFORCE II, BRANSZE 45°, PŁASZCZ 25°, SZER.3MM, DŁ.ROB.13CM</t>
  </si>
  <si>
    <t>NOŻYCZKI KLEINSASSER, PROSTE, DŁ. ROB. 23 CM</t>
  </si>
  <si>
    <t>KLESZCZE TNĄCE KLEINSASSER; BRANSZE ZAKRZYW. DO GÓRY, MISECZKOWE, OKRĄGŁE ŚR. 2 MM; DŁ. ROB. 23 CM</t>
  </si>
  <si>
    <t>KLESZCZE ZATOKOWE STAMMBERGER, TNĄCE W LEWO DO DOŁU, DŁ. ROB. 10 CM</t>
  </si>
  <si>
    <t>KLESZCZE ZATOKOWE STAMMBERGER SILCUT, TNĄCE W PRAWO DO DOŁU, DŁ. ROB. 10 CM</t>
  </si>
  <si>
    <t>KLESZCZE NOSOWE BLAKESLEY RHINOFORCE II, BRANSZE PROSTE, ROZM. 3, DŁ. ROB. 13 CM</t>
  </si>
  <si>
    <t>KLESZCZE ZATOKOWE HEUWIESER, ZAKRZYWIONE W LEWO 90°, ROZWARCIE BRANSZY DO 120°, DŁ. ROB. 10 CM</t>
  </si>
  <si>
    <t>KLESZCZE ZATOKOWE HEUWIESER, ZAKRZYWIONE DO DOŁU 115°, ROZWARCIE BRANSZY DO 140°, DŁ. ROB. 10 CM</t>
  </si>
  <si>
    <t>KLESZCZE ZATOKOWE STAMMBERGER RHINOFORCE II, PEDIATRYCZNE, GÓRNE, TNĄCE DO TYŁU, DŁ. ROB. 10 CM</t>
  </si>
  <si>
    <t>KLESZCZE NOSOWE GRÜNWALD-HENKE RHINOFORCE II, TNĄCE, PROSTE, ROZM. 0, SZER. 3 MM, DŁ. ROB. 13 CM</t>
  </si>
  <si>
    <t>KLESZCZE NOSOWE BLAKESLEY-CASTELNUOVO RHINOFORCE II, BRANSZE 45°, PŁASZCZ 25°,SZER.2,5MM,DŁ.ROB.13CM</t>
  </si>
  <si>
    <t>ZESTAW RETRAKTORA  TYPU ANKENEY  SAMOZACISKOWY Z MECHANIZMEM ZĘBATKOWYM, SZEŚĆ WYMIENNYCH OBROTOWYCH OSTRZY, GŁĘBOKOŚĆ OSTRZA - 32 MM, SZEROKOŚĆ OSKRZA - 35MM, CAŁKOWITE OTWARCIE - 178 MM. KONTENER W W KOMPLECIE.</t>
  </si>
  <si>
    <t>ZESTAW RETRAKTORA DO  ŻEBER  TYPU  DEBAKEY Z TRZEMA PARAMI OSTRZY. KONTENER W KOMPLECIE.</t>
  </si>
  <si>
    <t xml:space="preserve">KLEM AORTALNY TYPU CHITWOOD,  ZACISK AUTOMATYCZNY 34CM, 90/75 MM, </t>
  </si>
  <si>
    <t>ZAKRZYWIONE NOŻYCZKI PREPARACYJNE METZENBAUM-FINO, DŁ.  20 CM</t>
  </si>
  <si>
    <t>ZAKRZYWIONE NOŻYCZKI PREPARACYJNE METZENBAUM-FINO,DŁ.  23 CM</t>
  </si>
  <si>
    <t>ZAKRZYWIONE NOŻYCZKI PREPARACYJNE METZENBAUM-FINO, DŁ.  26 CM</t>
  </si>
  <si>
    <t xml:space="preserve">NOŻYCZKI DO NICI CHIRURGICZNYCH DŁ 23 CM, ZŁOTO/CZARNE, PRZEZNACZONE DO CIĘCIA MATERIAŁÓW SZEWNYCH </t>
  </si>
  <si>
    <t>MIKROIMADŁO BEZ ZAMKA, DŁ. 20,5 CM; SZCZĘKI O,8 X 11 MM, OKRĄGŁA RĘKOJEŚĆ</t>
  </si>
  <si>
    <t>ATRAUMATYCZNA, "SUPER LEKKA" PENSETA M. DEBAKEY, DŁ. 19,5 CM, KONIEC DYSTALNY 1,0 MM</t>
  </si>
  <si>
    <t>PENSETA M. CUSHING Z WKŁADKAMI UTWARDZONYMI DEBAKEY, DŁ. 18 CM, KONIEC DYSTALNY 0,8 MM</t>
  </si>
  <si>
    <t>SSAK OPERACYJNY M. MORSE-ANDREWS, DŁ. 26 CM, Ø 6 MM</t>
  </si>
  <si>
    <t>KLEM DO ZACISKANIA DRERENÓW, DŁ. 20 CM Z REGULOWANĄ SIŁĄ I STABILIZACJĄ ZACISKU</t>
  </si>
  <si>
    <t>KEM DO ZACISKANIA DRENÓW</t>
  </si>
  <si>
    <t>RETRAKTOR NASIERDZIA, ŚREDNI, "ŚLEPY" 38 MM</t>
  </si>
  <si>
    <t>KLEM M. DUVAL "DO ŚLUZAKA" ZAKRZYWIONY 30 STOPNI KLEM OKIENKOWY "DO ŚŁUZAKA" M. DUVAL, SZCZĘKI 8 M</t>
  </si>
  <si>
    <t>DYSEKTOR TYPU GONZALEZ RIVAS BEZ ZAMKA, SZCZĘKI ZAGIĘTE KU GÓRZE TYPU 1X2 DEBAKEY POCIENIANE, ŚR. SZAFTU 5MM, DŁUGOŚĆ ROBOCZA19CM,  DŁUGOŚĆ CAŁKOWITA 29CM. NARZĘDZIE DWUZAWIASOWE Z PRZECIWLEGŁYMI KOŃCAMI RUCHOMYMI, STALOWE</t>
  </si>
  <si>
    <t>STALOWY TORAKOSKOPOWY DYSEKTOR TRÓJKĄTNY TYPU SNAKE (SZAFT ZWĘŻANY 5 DO 7 MM), UCHWYT NOŻYCOWY, BEZ ZAMKA, DL. PRACUJĄCA 23.5 CM, DL. CAL.34 CM, DEDYKOWANY DO ZABIEGÓW JEDNOPORTOWYCH</t>
  </si>
  <si>
    <t xml:space="preserve">STALOWY TORAKOSKOPIJNY KLEM COOLEY, 10MM SZAFT, 90STOPNI ZAKRZYWIONE SZCZĘKI, BEZ ZATRZASKU, DŁUGOŚĆ 24CM A CAŁKOWITA 34CM, DWUZAWIASOWE, PRZECIWLEGLE OTWIERALNE </t>
  </si>
  <si>
    <t xml:space="preserve">STALOWY GRASPER TORASKOPOWY, 5MM SZAFT, OKRĄGŁY UCHWYT, SZCZĘKI PODGIĘTE W LEWO 11MM DŁUGOŚCI OWALNE, ZATRZASK, DŁUGOŚĆ 23CM, CAŁKOWITA DŁUGOŚĆ GRASPERA 33CM, NARZĘDZIE NIEROZBIERALNE DWUZAWIASOWE Z PRZECIWLEGŁYMI BRANSZAMI PRACUJĄCYMI </t>
  </si>
  <si>
    <t>KLEM Z SZCZĘKAMI TYPU DEBAKEY-COOLEY PODGIĘTYMI  90STOPNI. CALKOWITA DLUGOŚĆ:  34 CM</t>
  </si>
  <si>
    <t>DLUGOSC ROBOCZA: 24 CM; SZEROKOŚĆ TRZONU: 10 MM. Z ZATRZASKEM, TĘPO ZAKOŃCZONE. KONSTRUKCJA DWUZAWIASOWA.</t>
  </si>
  <si>
    <t xml:space="preserve">KLEM TYPU CHITWOOD STALOWY Z 6 CM SZCZĘKAMI TYPU DEBAKEY WYGIĘTYMI W LEWO, DŁUGOŚĆ ROBOCZA 21CM, CAŁKOWITA 31CM, SHAFT 5MM, Z ZATRZASKIEM. KLEM NIEROZBIERALNY O KONSTRUKCJI DWUZAWIASOWEJ. </t>
  </si>
  <si>
    <t>ALUMINIOWY KONTENER NA NARZĘDZIA VATS SCANLAN. POJEMNOŚĆ: 20+ NARZĘDZI VATS. SILIKONOWE ELEMENTY UMIESZCZONE W PODSTAWIE I POKRYWIE KONTENERA UNIEMOŻLIWIAJĄ PRZESUWANIU SIĘ NARZĘDZI W TRANSPORCIE I STERYLIZACJI. MOŻLIWOŚĆ STERYLIZACJI PAROWEJ, GAZOWEJ, PLAZMOWEJ.WYMIARY: 26CM X 55.2CM X 10CM</t>
  </si>
  <si>
    <t xml:space="preserve"> MIKROKLEM KITZMILLER TYTANOWY SZYJNY, SZCZĘKI LEWOSTRONNIE ŁAMANE TYPU DEBAKEY 23MM, CAŁKOWITA DŁUGOŚĆ KLEMY TO 11CM. </t>
  </si>
  <si>
    <t>MIKROKLEM KITZMILLER TYTANOWY SZYJNY, SZCZĘKI PRAWOSTRONNIE ŁAMANE TYPU DEBAKEY 23MM, CAŁKOWITA DŁUGOŚĆ KLEMY TO 11CM.</t>
  </si>
  <si>
    <t>MICRO KLEM DEBAKEY TYTANOWY,ZAKRZYWIONE SZCZĘKI 9MM, DŁ. 10.5CM.</t>
  </si>
  <si>
    <t>TORAKOSKOPOWY GRASPER DO DEKORTYKACJI TYPU KHAN, Z ZATRZASKIEM, SZCZĘKI ODGIĘTE, OWALNE OKIENKO O DŁ. 20MM. DŁUGOŚĆ CAŁKOWITA: 33.5CM, DŁUGOŚĆ ROBOCZA: 24CM, SZEROKOŚĆ SZAFTU: 10MM. NARZĘDZIA DWUZAWIASOWE, NIEROZBIERALNE.</t>
  </si>
  <si>
    <t>PAKIET VII</t>
  </si>
  <si>
    <t>Zestawienie asortymentowo-cenowe przedmiotu zamówienia</t>
  </si>
  <si>
    <t>„Cena brutto (zł), będąca podstawą do wyliczenia punktów za cenę – otrzymujemy ze wzoru: „Wartość jednostkowa netto(zł)”, z której liczymy podatek vat i po dodaniu podatku vat do wartości otrzymujemy „Cenę brutto”</t>
  </si>
  <si>
    <t>PAKIET IV</t>
  </si>
  <si>
    <t>PAKIET I</t>
  </si>
  <si>
    <t>PAKIET III</t>
  </si>
  <si>
    <t>Załącznik nr 2 do SWZ</t>
  </si>
  <si>
    <t>Vat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</si>
</sst>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164" formatCode="#,##0.00\ _z_ł"/>
    <numFmt numFmtId="165" formatCode="#,##0.00&quot; zł&quot;;\-#,##0.00&quot; zł&quot;"/>
  </numFmts>
  <fonts count="2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u/>
      <sz val="10"/>
      <color indexed="12"/>
      <name val="Arial CE"/>
      <charset val="238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name val="Arial CE"/>
      <charset val="238"/>
    </font>
    <font>
      <b/>
      <sz val="9"/>
      <color indexed="8"/>
      <name val="Calibri "/>
      <charset val="238"/>
    </font>
    <font>
      <sz val="9"/>
      <color indexed="8"/>
      <name val="Calibri "/>
      <charset val="238"/>
    </font>
    <font>
      <sz val="9"/>
      <color theme="1"/>
      <name val="Calibri "/>
      <charset val="238"/>
    </font>
    <font>
      <b/>
      <sz val="9"/>
      <color theme="1"/>
      <name val="Calibri "/>
      <charset val="238"/>
    </font>
    <font>
      <sz val="12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name val="Calibri "/>
      <charset val="238"/>
    </font>
    <font>
      <sz val="9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 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18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0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wrapText="1"/>
    </xf>
    <xf numFmtId="4" fontId="3" fillId="3" borderId="1" xfId="0" applyNumberFormat="1" applyFont="1" applyFill="1" applyBorder="1" applyAlignment="1">
      <alignment horizontal="right" vertical="center"/>
    </xf>
    <xf numFmtId="0" fontId="3" fillId="3" borderId="1" xfId="1" applyFont="1" applyFill="1" applyBorder="1" applyAlignment="1" applyProtection="1">
      <alignment horizontal="left" vertical="center" wrapText="1"/>
    </xf>
    <xf numFmtId="0" fontId="2" fillId="3" borderId="0" xfId="0" applyFont="1" applyFill="1"/>
    <xf numFmtId="0" fontId="3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/>
    <xf numFmtId="7" fontId="1" fillId="3" borderId="1" xfId="0" applyNumberFormat="1" applyFont="1" applyFill="1" applyBorder="1"/>
    <xf numFmtId="0" fontId="1" fillId="3" borderId="1" xfId="0" applyFont="1" applyFill="1" applyBorder="1"/>
    <xf numFmtId="165" fontId="1" fillId="3" borderId="1" xfId="0" applyNumberFormat="1" applyFont="1" applyFill="1" applyBorder="1"/>
    <xf numFmtId="0" fontId="3" fillId="3" borderId="0" xfId="0" applyFont="1" applyFill="1"/>
    <xf numFmtId="0" fontId="2" fillId="3" borderId="0" xfId="0" applyFont="1" applyFill="1" applyAlignment="1">
      <alignment wrapText="1"/>
    </xf>
    <xf numFmtId="164" fontId="2" fillId="3" borderId="0" xfId="0" applyNumberFormat="1" applyFont="1" applyFill="1" applyAlignment="1">
      <alignment horizontal="right"/>
    </xf>
    <xf numFmtId="0" fontId="1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9" fontId="7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0" fontId="10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/>
    <xf numFmtId="10" fontId="9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/>
    <xf numFmtId="10" fontId="7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 applyProtection="1">
      <alignment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4" fontId="3" fillId="2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14" fillId="4" borderId="1" xfId="0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9" fontId="9" fillId="0" borderId="1" xfId="0" applyNumberFormat="1" applyFont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right" wrapText="1"/>
    </xf>
    <xf numFmtId="0" fontId="2" fillId="3" borderId="1" xfId="0" applyFont="1" applyFill="1" applyBorder="1" applyAlignment="1">
      <alignment horizontal="left" wrapText="1"/>
    </xf>
    <xf numFmtId="0" fontId="3" fillId="0" borderId="1" xfId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/>
    </xf>
    <xf numFmtId="0" fontId="11" fillId="3" borderId="4" xfId="0" applyFont="1" applyFill="1" applyBorder="1"/>
    <xf numFmtId="0" fontId="10" fillId="3" borderId="4" xfId="0" applyFont="1" applyFill="1" applyBorder="1" applyAlignment="1">
      <alignment wrapText="1"/>
    </xf>
    <xf numFmtId="0" fontId="10" fillId="0" borderId="4" xfId="0" applyFont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vertical="center"/>
    </xf>
    <xf numFmtId="0" fontId="11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 wrapText="1"/>
    </xf>
    <xf numFmtId="0" fontId="10" fillId="0" borderId="4" xfId="0" applyFont="1" applyBorder="1" applyAlignment="1">
      <alignment horizontal="left" vertical="center"/>
    </xf>
    <xf numFmtId="0" fontId="16" fillId="0" borderId="6" xfId="1" applyFont="1" applyBorder="1" applyAlignment="1" applyProtection="1">
      <alignment horizontal="center" vertical="center" wrapText="1"/>
    </xf>
    <xf numFmtId="0" fontId="9" fillId="0" borderId="7" xfId="0" applyFont="1" applyBorder="1" applyAlignment="1">
      <alignment horizontal="center" wrapText="1"/>
    </xf>
    <xf numFmtId="0" fontId="14" fillId="0" borderId="1" xfId="0" applyFont="1" applyBorder="1" applyAlignment="1">
      <alignment vertical="center" wrapText="1"/>
    </xf>
    <xf numFmtId="0" fontId="2" fillId="3" borderId="4" xfId="0" applyFont="1" applyFill="1" applyBorder="1"/>
    <xf numFmtId="0" fontId="5" fillId="3" borderId="4" xfId="0" applyFont="1" applyFill="1" applyBorder="1" applyAlignment="1">
      <alignment wrapText="1"/>
    </xf>
    <xf numFmtId="0" fontId="3" fillId="0" borderId="6" xfId="1" applyFont="1" applyBorder="1" applyAlignment="1" applyProtection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right"/>
    </xf>
    <xf numFmtId="0" fontId="18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8" fillId="0" borderId="0" xfId="0" applyFont="1" applyAlignment="1"/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20" fillId="0" borderId="3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12" fillId="0" borderId="5" xfId="0" applyFont="1" applyBorder="1" applyAlignment="1">
      <alignment horizontal="right"/>
    </xf>
    <xf numFmtId="0" fontId="12" fillId="0" borderId="3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0" fillId="0" borderId="0" xfId="0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16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"/>
  <sheetViews>
    <sheetView tabSelected="1" workbookViewId="0">
      <selection activeCell="N20" sqref="N20"/>
    </sheetView>
  </sheetViews>
  <sheetFormatPr defaultRowHeight="15"/>
  <cols>
    <col min="1" max="1" width="4.28515625" customWidth="1"/>
    <col min="2" max="2" width="15.140625" customWidth="1"/>
    <col min="3" max="3" width="29" customWidth="1"/>
    <col min="4" max="4" width="5.28515625" customWidth="1"/>
    <col min="5" max="5" width="5.7109375" customWidth="1"/>
    <col min="6" max="6" width="11.5703125" customWidth="1"/>
    <col min="8" max="8" width="8.5703125" customWidth="1"/>
    <col min="9" max="9" width="8.140625" customWidth="1"/>
  </cols>
  <sheetData>
    <row r="1" spans="1:9">
      <c r="G1" s="179" t="s">
        <v>349</v>
      </c>
      <c r="H1" s="179"/>
      <c r="I1" s="179"/>
    </row>
    <row r="2" spans="1:9" ht="15.75">
      <c r="A2" s="161" t="s">
        <v>344</v>
      </c>
      <c r="B2" s="161"/>
      <c r="C2" s="161"/>
      <c r="D2" s="161"/>
      <c r="E2" s="161"/>
      <c r="F2" s="161"/>
      <c r="G2" s="161"/>
      <c r="H2" s="161"/>
      <c r="I2" s="161"/>
    </row>
    <row r="3" spans="1:9" ht="15.75">
      <c r="A3" s="154"/>
      <c r="B3" s="154"/>
      <c r="C3" s="154"/>
      <c r="D3" s="154"/>
      <c r="E3" s="154"/>
      <c r="F3" s="154"/>
      <c r="G3" s="154"/>
      <c r="H3" s="154"/>
      <c r="I3" s="154"/>
    </row>
    <row r="4" spans="1:9" ht="15" customHeight="1">
      <c r="A4" s="162" t="s">
        <v>345</v>
      </c>
      <c r="B4" s="162"/>
      <c r="C4" s="162"/>
      <c r="D4" s="162"/>
      <c r="E4" s="162"/>
      <c r="F4" s="162"/>
      <c r="G4" s="162"/>
      <c r="H4" s="162"/>
      <c r="I4" s="162"/>
    </row>
    <row r="5" spans="1:9">
      <c r="A5" s="162"/>
      <c r="B5" s="162"/>
      <c r="C5" s="162"/>
      <c r="D5" s="162"/>
      <c r="E5" s="162"/>
      <c r="F5" s="162"/>
      <c r="G5" s="162"/>
      <c r="H5" s="162"/>
      <c r="I5" s="162"/>
    </row>
    <row r="6" spans="1:9" ht="15.75">
      <c r="A6" s="154"/>
      <c r="B6" s="154"/>
      <c r="C6" s="154"/>
      <c r="D6" s="154"/>
      <c r="E6" s="154"/>
      <c r="F6" s="154"/>
      <c r="G6" s="154"/>
      <c r="H6" s="154"/>
      <c r="I6" s="154"/>
    </row>
    <row r="7" spans="1:9" ht="15.75">
      <c r="A7" s="154"/>
      <c r="B7" s="154"/>
      <c r="C7" s="154"/>
      <c r="D7" s="154"/>
      <c r="E7" s="154"/>
      <c r="F7" s="154"/>
      <c r="G7" s="154"/>
      <c r="H7" s="163" t="s">
        <v>347</v>
      </c>
      <c r="I7" s="164"/>
    </row>
    <row r="9" spans="1:9" ht="36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2" t="s">
        <v>260</v>
      </c>
      <c r="H9" s="3" t="s">
        <v>350</v>
      </c>
      <c r="I9" s="2" t="s">
        <v>261</v>
      </c>
    </row>
    <row r="10" spans="1:9" ht="36">
      <c r="A10" s="5">
        <v>1</v>
      </c>
      <c r="B10" s="88"/>
      <c r="C10" s="88" t="s">
        <v>8</v>
      </c>
      <c r="D10" s="5" t="s">
        <v>9</v>
      </c>
      <c r="E10" s="5">
        <v>2</v>
      </c>
      <c r="F10" s="104"/>
      <c r="G10" s="120"/>
      <c r="H10" s="106"/>
      <c r="I10" s="120"/>
    </row>
    <row r="11" spans="1:9" ht="24.75">
      <c r="A11" s="7">
        <v>2</v>
      </c>
      <c r="B11" s="8"/>
      <c r="C11" s="114" t="s">
        <v>10</v>
      </c>
      <c r="D11" s="107" t="s">
        <v>9</v>
      </c>
      <c r="E11" s="5">
        <v>15</v>
      </c>
      <c r="F11" s="108"/>
      <c r="G11" s="105"/>
      <c r="H11" s="106"/>
      <c r="I11" s="105"/>
    </row>
    <row r="12" spans="1:9" ht="24.75">
      <c r="A12" s="7">
        <v>3</v>
      </c>
      <c r="B12" s="109"/>
      <c r="C12" s="114" t="s">
        <v>11</v>
      </c>
      <c r="D12" s="107" t="s">
        <v>9</v>
      </c>
      <c r="E12" s="5">
        <v>15</v>
      </c>
      <c r="F12" s="108"/>
      <c r="G12" s="105"/>
      <c r="H12" s="106"/>
      <c r="I12" s="105"/>
    </row>
    <row r="13" spans="1:9" ht="36">
      <c r="A13" s="5">
        <v>4</v>
      </c>
      <c r="B13" s="8"/>
      <c r="C13" s="28" t="s">
        <v>12</v>
      </c>
      <c r="D13" s="107" t="s">
        <v>9</v>
      </c>
      <c r="E13" s="5">
        <v>70</v>
      </c>
      <c r="F13" s="108"/>
      <c r="G13" s="105"/>
      <c r="H13" s="106"/>
      <c r="I13" s="105"/>
    </row>
    <row r="14" spans="1:9" ht="36">
      <c r="A14" s="7">
        <v>5</v>
      </c>
      <c r="B14" s="8"/>
      <c r="C14" s="115" t="s">
        <v>13</v>
      </c>
      <c r="D14" s="107" t="s">
        <v>9</v>
      </c>
      <c r="E14" s="5">
        <v>70</v>
      </c>
      <c r="F14" s="108"/>
      <c r="G14" s="105"/>
      <c r="H14" s="106"/>
      <c r="I14" s="105"/>
    </row>
    <row r="15" spans="1:9" ht="36">
      <c r="A15" s="7">
        <v>6</v>
      </c>
      <c r="B15" s="8"/>
      <c r="C15" s="115" t="s">
        <v>14</v>
      </c>
      <c r="D15" s="107" t="s">
        <v>9</v>
      </c>
      <c r="E15" s="5">
        <v>50</v>
      </c>
      <c r="F15" s="108"/>
      <c r="G15" s="105"/>
      <c r="H15" s="106"/>
      <c r="I15" s="105"/>
    </row>
    <row r="16" spans="1:9" ht="36">
      <c r="A16" s="5">
        <v>7</v>
      </c>
      <c r="B16" s="8"/>
      <c r="C16" s="115" t="s">
        <v>15</v>
      </c>
      <c r="D16" s="107" t="s">
        <v>9</v>
      </c>
      <c r="E16" s="5">
        <v>10</v>
      </c>
      <c r="F16" s="108"/>
      <c r="G16" s="105"/>
      <c r="H16" s="106"/>
      <c r="I16" s="105"/>
    </row>
    <row r="17" spans="1:9" ht="36">
      <c r="A17" s="7">
        <v>8</v>
      </c>
      <c r="B17" s="8"/>
      <c r="C17" s="115" t="s">
        <v>16</v>
      </c>
      <c r="D17" s="107" t="s">
        <v>9</v>
      </c>
      <c r="E17" s="5">
        <v>10</v>
      </c>
      <c r="F17" s="108"/>
      <c r="G17" s="105"/>
      <c r="H17" s="106"/>
      <c r="I17" s="105"/>
    </row>
    <row r="18" spans="1:9" ht="24">
      <c r="A18" s="7">
        <v>9</v>
      </c>
      <c r="B18" s="8"/>
      <c r="C18" s="115" t="s">
        <v>17</v>
      </c>
      <c r="D18" s="107" t="s">
        <v>9</v>
      </c>
      <c r="E18" s="5">
        <v>4</v>
      </c>
      <c r="F18" s="108"/>
      <c r="G18" s="105"/>
      <c r="H18" s="106"/>
      <c r="I18" s="105"/>
    </row>
    <row r="19" spans="1:9" ht="24">
      <c r="A19" s="5">
        <v>10</v>
      </c>
      <c r="B19" s="8"/>
      <c r="C19" s="115" t="s">
        <v>18</v>
      </c>
      <c r="D19" s="107" t="s">
        <v>9</v>
      </c>
      <c r="E19" s="5">
        <v>20</v>
      </c>
      <c r="F19" s="108"/>
      <c r="G19" s="105"/>
      <c r="H19" s="106"/>
      <c r="I19" s="105"/>
    </row>
    <row r="20" spans="1:9" ht="36">
      <c r="A20" s="7">
        <v>11</v>
      </c>
      <c r="B20" s="8"/>
      <c r="C20" s="115" t="s">
        <v>19</v>
      </c>
      <c r="D20" s="107" t="s">
        <v>9</v>
      </c>
      <c r="E20" s="5">
        <v>5</v>
      </c>
      <c r="F20" s="108"/>
      <c r="G20" s="105"/>
      <c r="H20" s="106"/>
      <c r="I20" s="105"/>
    </row>
    <row r="21" spans="1:9" ht="36">
      <c r="A21" s="7">
        <v>12</v>
      </c>
      <c r="B21" s="8"/>
      <c r="C21" s="115" t="s">
        <v>20</v>
      </c>
      <c r="D21" s="107" t="s">
        <v>9</v>
      </c>
      <c r="E21" s="5">
        <v>8</v>
      </c>
      <c r="F21" s="108"/>
      <c r="G21" s="105"/>
      <c r="H21" s="106"/>
      <c r="I21" s="105"/>
    </row>
    <row r="22" spans="1:9" ht="24">
      <c r="A22" s="5">
        <v>13</v>
      </c>
      <c r="B22" s="8"/>
      <c r="C22" s="115" t="s">
        <v>21</v>
      </c>
      <c r="D22" s="107" t="s">
        <v>9</v>
      </c>
      <c r="E22" s="5">
        <v>8</v>
      </c>
      <c r="F22" s="108"/>
      <c r="G22" s="105"/>
      <c r="H22" s="106"/>
      <c r="I22" s="105"/>
    </row>
    <row r="23" spans="1:9" ht="24">
      <c r="A23" s="7">
        <v>14</v>
      </c>
      <c r="B23" s="8"/>
      <c r="C23" s="115" t="s">
        <v>22</v>
      </c>
      <c r="D23" s="107" t="s">
        <v>9</v>
      </c>
      <c r="E23" s="5">
        <v>4</v>
      </c>
      <c r="F23" s="108"/>
      <c r="G23" s="105"/>
      <c r="H23" s="106"/>
      <c r="I23" s="105"/>
    </row>
    <row r="24" spans="1:9" ht="36">
      <c r="A24" s="7">
        <v>15</v>
      </c>
      <c r="B24" s="8"/>
      <c r="C24" s="115" t="s">
        <v>23</v>
      </c>
      <c r="D24" s="107" t="s">
        <v>9</v>
      </c>
      <c r="E24" s="5">
        <v>20</v>
      </c>
      <c r="F24" s="108"/>
      <c r="G24" s="105"/>
      <c r="H24" s="106"/>
      <c r="I24" s="105"/>
    </row>
    <row r="25" spans="1:9" ht="60">
      <c r="A25" s="5">
        <v>16</v>
      </c>
      <c r="B25" s="8"/>
      <c r="C25" s="115" t="s">
        <v>24</v>
      </c>
      <c r="D25" s="107" t="s">
        <v>9</v>
      </c>
      <c r="E25" s="5">
        <v>3</v>
      </c>
      <c r="F25" s="108"/>
      <c r="G25" s="105"/>
      <c r="H25" s="106"/>
      <c r="I25" s="105"/>
    </row>
    <row r="26" spans="1:9" ht="60">
      <c r="A26" s="7">
        <v>17</v>
      </c>
      <c r="B26" s="8"/>
      <c r="C26" s="115" t="s">
        <v>25</v>
      </c>
      <c r="D26" s="107" t="s">
        <v>9</v>
      </c>
      <c r="E26" s="5">
        <v>3</v>
      </c>
      <c r="F26" s="108"/>
      <c r="G26" s="105"/>
      <c r="H26" s="106"/>
      <c r="I26" s="105"/>
    </row>
    <row r="27" spans="1:9" ht="24">
      <c r="A27" s="7">
        <v>18</v>
      </c>
      <c r="B27" s="8"/>
      <c r="C27" s="115" t="s">
        <v>26</v>
      </c>
      <c r="D27" s="107" t="s">
        <v>9</v>
      </c>
      <c r="E27" s="5">
        <v>2</v>
      </c>
      <c r="F27" s="108"/>
      <c r="G27" s="105"/>
      <c r="H27" s="106"/>
      <c r="I27" s="105"/>
    </row>
    <row r="28" spans="1:9" ht="24">
      <c r="A28" s="5">
        <v>19</v>
      </c>
      <c r="B28" s="8"/>
      <c r="C28" s="115" t="s">
        <v>27</v>
      </c>
      <c r="D28" s="107" t="s">
        <v>9</v>
      </c>
      <c r="E28" s="5">
        <v>2</v>
      </c>
      <c r="F28" s="108"/>
      <c r="G28" s="105"/>
      <c r="H28" s="106"/>
      <c r="I28" s="105"/>
    </row>
    <row r="29" spans="1:9" ht="24">
      <c r="A29" s="7">
        <v>20</v>
      </c>
      <c r="B29" s="8"/>
      <c r="C29" s="115" t="s">
        <v>28</v>
      </c>
      <c r="D29" s="107" t="s">
        <v>9</v>
      </c>
      <c r="E29" s="5">
        <v>4</v>
      </c>
      <c r="F29" s="108"/>
      <c r="G29" s="105"/>
      <c r="H29" s="106"/>
      <c r="I29" s="105"/>
    </row>
    <row r="30" spans="1:9" ht="24">
      <c r="A30" s="7">
        <v>21</v>
      </c>
      <c r="B30" s="8"/>
      <c r="C30" s="115" t="s">
        <v>29</v>
      </c>
      <c r="D30" s="107" t="s">
        <v>9</v>
      </c>
      <c r="E30" s="5">
        <v>1</v>
      </c>
      <c r="F30" s="108"/>
      <c r="G30" s="105"/>
      <c r="H30" s="106"/>
      <c r="I30" s="105"/>
    </row>
    <row r="31" spans="1:9" ht="24">
      <c r="A31" s="5">
        <v>22</v>
      </c>
      <c r="B31" s="8"/>
      <c r="C31" s="115" t="s">
        <v>29</v>
      </c>
      <c r="D31" s="107" t="s">
        <v>9</v>
      </c>
      <c r="E31" s="5">
        <v>1</v>
      </c>
      <c r="F31" s="108"/>
      <c r="G31" s="105"/>
      <c r="H31" s="106"/>
      <c r="I31" s="105"/>
    </row>
    <row r="32" spans="1:9" ht="24">
      <c r="A32" s="7">
        <v>23</v>
      </c>
      <c r="B32" s="8"/>
      <c r="C32" s="115" t="s">
        <v>30</v>
      </c>
      <c r="D32" s="107" t="s">
        <v>9</v>
      </c>
      <c r="E32" s="5">
        <v>1</v>
      </c>
      <c r="F32" s="108"/>
      <c r="G32" s="105"/>
      <c r="H32" s="106"/>
      <c r="I32" s="105"/>
    </row>
    <row r="33" spans="1:9" ht="24">
      <c r="A33" s="7">
        <v>24</v>
      </c>
      <c r="B33" s="8"/>
      <c r="C33" s="115" t="s">
        <v>31</v>
      </c>
      <c r="D33" s="107" t="s">
        <v>9</v>
      </c>
      <c r="E33" s="5">
        <v>4</v>
      </c>
      <c r="F33" s="108"/>
      <c r="G33" s="105"/>
      <c r="H33" s="106"/>
      <c r="I33" s="105"/>
    </row>
    <row r="34" spans="1:9" ht="24">
      <c r="A34" s="5">
        <v>25</v>
      </c>
      <c r="B34" s="8"/>
      <c r="C34" s="115" t="s">
        <v>32</v>
      </c>
      <c r="D34" s="107" t="s">
        <v>9</v>
      </c>
      <c r="E34" s="5">
        <v>4</v>
      </c>
      <c r="F34" s="108"/>
      <c r="G34" s="105"/>
      <c r="H34" s="106"/>
      <c r="I34" s="105"/>
    </row>
    <row r="35" spans="1:9" ht="36">
      <c r="A35" s="7">
        <v>26</v>
      </c>
      <c r="B35" s="8"/>
      <c r="C35" s="115" t="s">
        <v>33</v>
      </c>
      <c r="D35" s="107" t="s">
        <v>9</v>
      </c>
      <c r="E35" s="5">
        <v>1</v>
      </c>
      <c r="F35" s="108"/>
      <c r="G35" s="105"/>
      <c r="H35" s="106"/>
      <c r="I35" s="105"/>
    </row>
    <row r="36" spans="1:9" ht="24">
      <c r="A36" s="7">
        <v>27</v>
      </c>
      <c r="B36" s="8"/>
      <c r="C36" s="115" t="s">
        <v>34</v>
      </c>
      <c r="D36" s="107" t="s">
        <v>9</v>
      </c>
      <c r="E36" s="5">
        <v>4</v>
      </c>
      <c r="F36" s="108"/>
      <c r="G36" s="105"/>
      <c r="H36" s="106"/>
      <c r="I36" s="105"/>
    </row>
    <row r="37" spans="1:9" ht="36">
      <c r="A37" s="5">
        <v>28</v>
      </c>
      <c r="B37" s="8"/>
      <c r="C37" s="115" t="s">
        <v>35</v>
      </c>
      <c r="D37" s="107" t="s">
        <v>9</v>
      </c>
      <c r="E37" s="5">
        <v>2</v>
      </c>
      <c r="F37" s="108"/>
      <c r="G37" s="105"/>
      <c r="H37" s="106"/>
      <c r="I37" s="105"/>
    </row>
    <row r="38" spans="1:9" ht="36">
      <c r="A38" s="7">
        <v>29</v>
      </c>
      <c r="B38" s="8"/>
      <c r="C38" s="115" t="s">
        <v>36</v>
      </c>
      <c r="D38" s="107" t="s">
        <v>9</v>
      </c>
      <c r="E38" s="5">
        <v>3</v>
      </c>
      <c r="F38" s="108"/>
      <c r="G38" s="105"/>
      <c r="H38" s="106"/>
      <c r="I38" s="105"/>
    </row>
    <row r="39" spans="1:9" ht="24">
      <c r="A39" s="7">
        <v>30</v>
      </c>
      <c r="B39" s="8"/>
      <c r="C39" s="115" t="s">
        <v>37</v>
      </c>
      <c r="D39" s="107" t="s">
        <v>9</v>
      </c>
      <c r="E39" s="5">
        <v>5</v>
      </c>
      <c r="F39" s="108"/>
      <c r="G39" s="105"/>
      <c r="H39" s="106"/>
      <c r="I39" s="105"/>
    </row>
    <row r="40" spans="1:9" ht="24">
      <c r="A40" s="5">
        <v>31</v>
      </c>
      <c r="B40" s="8"/>
      <c r="C40" s="115" t="s">
        <v>38</v>
      </c>
      <c r="D40" s="107" t="s">
        <v>9</v>
      </c>
      <c r="E40" s="5">
        <v>5</v>
      </c>
      <c r="F40" s="108"/>
      <c r="G40" s="105"/>
      <c r="H40" s="106"/>
      <c r="I40" s="105"/>
    </row>
    <row r="41" spans="1:9" ht="24">
      <c r="A41" s="7">
        <v>32</v>
      </c>
      <c r="B41" s="8"/>
      <c r="C41" s="115" t="s">
        <v>39</v>
      </c>
      <c r="D41" s="107" t="s">
        <v>9</v>
      </c>
      <c r="E41" s="5">
        <v>5</v>
      </c>
      <c r="F41" s="108"/>
      <c r="G41" s="105"/>
      <c r="H41" s="106"/>
      <c r="I41" s="105"/>
    </row>
    <row r="42" spans="1:9" ht="24">
      <c r="A42" s="7">
        <v>33</v>
      </c>
      <c r="B42" s="8"/>
      <c r="C42" s="115" t="s">
        <v>40</v>
      </c>
      <c r="D42" s="107" t="s">
        <v>9</v>
      </c>
      <c r="E42" s="5">
        <v>5</v>
      </c>
      <c r="F42" s="108"/>
      <c r="G42" s="105"/>
      <c r="H42" s="106"/>
      <c r="I42" s="105"/>
    </row>
    <row r="43" spans="1:9" ht="24">
      <c r="A43" s="5">
        <v>34</v>
      </c>
      <c r="B43" s="8"/>
      <c r="C43" s="115" t="s">
        <v>41</v>
      </c>
      <c r="D43" s="107" t="s">
        <v>9</v>
      </c>
      <c r="E43" s="5">
        <v>2</v>
      </c>
      <c r="F43" s="108"/>
      <c r="G43" s="105"/>
      <c r="H43" s="106"/>
      <c r="I43" s="105"/>
    </row>
    <row r="44" spans="1:9" ht="24">
      <c r="A44" s="7">
        <v>35</v>
      </c>
      <c r="B44" s="8"/>
      <c r="C44" s="115" t="s">
        <v>42</v>
      </c>
      <c r="D44" s="107" t="s">
        <v>9</v>
      </c>
      <c r="E44" s="5">
        <v>2</v>
      </c>
      <c r="F44" s="108"/>
      <c r="G44" s="105"/>
      <c r="H44" s="106"/>
      <c r="I44" s="105"/>
    </row>
    <row r="45" spans="1:9" ht="24">
      <c r="A45" s="7">
        <v>36</v>
      </c>
      <c r="B45" s="8"/>
      <c r="C45" s="115" t="s">
        <v>43</v>
      </c>
      <c r="D45" s="107" t="s">
        <v>9</v>
      </c>
      <c r="E45" s="5">
        <v>10</v>
      </c>
      <c r="F45" s="108"/>
      <c r="G45" s="105"/>
      <c r="H45" s="106"/>
      <c r="I45" s="105"/>
    </row>
    <row r="46" spans="1:9" ht="24">
      <c r="A46" s="5">
        <v>37</v>
      </c>
      <c r="B46" s="8"/>
      <c r="C46" s="115" t="s">
        <v>44</v>
      </c>
      <c r="D46" s="107" t="s">
        <v>9</v>
      </c>
      <c r="E46" s="5">
        <v>10</v>
      </c>
      <c r="F46" s="108"/>
      <c r="G46" s="105"/>
      <c r="H46" s="106"/>
      <c r="I46" s="105"/>
    </row>
    <row r="47" spans="1:9" ht="24">
      <c r="A47" s="7">
        <v>38</v>
      </c>
      <c r="B47" s="8"/>
      <c r="C47" s="115" t="s">
        <v>45</v>
      </c>
      <c r="D47" s="107" t="s">
        <v>9</v>
      </c>
      <c r="E47" s="5">
        <v>10</v>
      </c>
      <c r="F47" s="108"/>
      <c r="G47" s="105"/>
      <c r="H47" s="106"/>
      <c r="I47" s="105"/>
    </row>
    <row r="48" spans="1:9" ht="24">
      <c r="A48" s="7">
        <v>39</v>
      </c>
      <c r="B48" s="8"/>
      <c r="C48" s="115" t="s">
        <v>46</v>
      </c>
      <c r="D48" s="107" t="s">
        <v>9</v>
      </c>
      <c r="E48" s="5">
        <v>10</v>
      </c>
      <c r="F48" s="108"/>
      <c r="G48" s="105"/>
      <c r="H48" s="106"/>
      <c r="I48" s="105"/>
    </row>
    <row r="49" spans="1:9" ht="24">
      <c r="A49" s="5">
        <v>40</v>
      </c>
      <c r="B49" s="8"/>
      <c r="C49" s="115" t="s">
        <v>47</v>
      </c>
      <c r="D49" s="107" t="s">
        <v>9</v>
      </c>
      <c r="E49" s="5">
        <v>10</v>
      </c>
      <c r="F49" s="108"/>
      <c r="G49" s="105"/>
      <c r="H49" s="106"/>
      <c r="I49" s="105"/>
    </row>
    <row r="50" spans="1:9">
      <c r="A50" s="7">
        <v>41</v>
      </c>
      <c r="B50" s="8"/>
      <c r="C50" s="116" t="s">
        <v>48</v>
      </c>
      <c r="D50" s="107" t="s">
        <v>9</v>
      </c>
      <c r="E50" s="5">
        <v>15</v>
      </c>
      <c r="F50" s="108"/>
      <c r="G50" s="105"/>
      <c r="H50" s="106"/>
      <c r="I50" s="105"/>
    </row>
    <row r="51" spans="1:9" ht="24">
      <c r="A51" s="7">
        <v>42</v>
      </c>
      <c r="B51" s="110"/>
      <c r="C51" s="117" t="s">
        <v>49</v>
      </c>
      <c r="D51" s="107" t="s">
        <v>9</v>
      </c>
      <c r="E51" s="5">
        <v>12</v>
      </c>
      <c r="F51" s="108"/>
      <c r="G51" s="105"/>
      <c r="H51" s="106"/>
      <c r="I51" s="105"/>
    </row>
    <row r="52" spans="1:9" ht="24">
      <c r="A52" s="5">
        <v>43</v>
      </c>
      <c r="B52" s="8"/>
      <c r="C52" s="115" t="s">
        <v>50</v>
      </c>
      <c r="D52" s="107" t="s">
        <v>9</v>
      </c>
      <c r="E52" s="5">
        <v>10</v>
      </c>
      <c r="F52" s="108"/>
      <c r="G52" s="105"/>
      <c r="H52" s="106"/>
      <c r="I52" s="105"/>
    </row>
    <row r="53" spans="1:9" ht="24">
      <c r="A53" s="7">
        <v>44</v>
      </c>
      <c r="B53" s="8"/>
      <c r="C53" s="115" t="s">
        <v>51</v>
      </c>
      <c r="D53" s="107" t="s">
        <v>9</v>
      </c>
      <c r="E53" s="5">
        <v>10</v>
      </c>
      <c r="F53" s="108"/>
      <c r="G53" s="105"/>
      <c r="H53" s="106"/>
      <c r="I53" s="105"/>
    </row>
    <row r="54" spans="1:9" ht="36">
      <c r="A54" s="7">
        <v>45</v>
      </c>
      <c r="B54" s="8"/>
      <c r="C54" s="115" t="s">
        <v>52</v>
      </c>
      <c r="D54" s="107" t="s">
        <v>9</v>
      </c>
      <c r="E54" s="5">
        <v>30</v>
      </c>
      <c r="F54" s="108"/>
      <c r="G54" s="105"/>
      <c r="H54" s="106"/>
      <c r="I54" s="105"/>
    </row>
    <row r="55" spans="1:9" ht="36">
      <c r="A55" s="5">
        <v>46</v>
      </c>
      <c r="B55" s="8"/>
      <c r="C55" s="115" t="s">
        <v>53</v>
      </c>
      <c r="D55" s="107" t="s">
        <v>9</v>
      </c>
      <c r="E55" s="5">
        <v>6</v>
      </c>
      <c r="F55" s="108"/>
      <c r="G55" s="105"/>
      <c r="H55" s="106"/>
      <c r="I55" s="105"/>
    </row>
    <row r="56" spans="1:9" ht="36">
      <c r="A56" s="7">
        <v>47</v>
      </c>
      <c r="B56" s="8"/>
      <c r="C56" s="115" t="s">
        <v>54</v>
      </c>
      <c r="D56" s="107" t="s">
        <v>9</v>
      </c>
      <c r="E56" s="5">
        <v>10</v>
      </c>
      <c r="F56" s="108"/>
      <c r="G56" s="105"/>
      <c r="H56" s="106"/>
      <c r="I56" s="105"/>
    </row>
    <row r="57" spans="1:9" ht="24">
      <c r="A57" s="7">
        <v>48</v>
      </c>
      <c r="B57" s="8"/>
      <c r="C57" s="115" t="s">
        <v>55</v>
      </c>
      <c r="D57" s="107" t="s">
        <v>9</v>
      </c>
      <c r="E57" s="5">
        <v>10</v>
      </c>
      <c r="F57" s="108"/>
      <c r="G57" s="105"/>
      <c r="H57" s="106"/>
      <c r="I57" s="105"/>
    </row>
    <row r="58" spans="1:9" ht="60.75">
      <c r="A58" s="5">
        <v>49</v>
      </c>
      <c r="B58" s="9"/>
      <c r="C58" s="118" t="s">
        <v>56</v>
      </c>
      <c r="D58" s="107" t="s">
        <v>9</v>
      </c>
      <c r="E58" s="5">
        <v>30</v>
      </c>
      <c r="F58" s="111"/>
      <c r="G58" s="105"/>
      <c r="H58" s="106"/>
      <c r="I58" s="105"/>
    </row>
    <row r="59" spans="1:9" ht="36">
      <c r="A59" s="7">
        <v>50</v>
      </c>
      <c r="B59" s="8"/>
      <c r="C59" s="115" t="s">
        <v>57</v>
      </c>
      <c r="D59" s="107" t="s">
        <v>9</v>
      </c>
      <c r="E59" s="5">
        <v>3</v>
      </c>
      <c r="F59" s="108"/>
      <c r="G59" s="105"/>
      <c r="H59" s="106"/>
      <c r="I59" s="105"/>
    </row>
    <row r="60" spans="1:9" ht="24">
      <c r="A60" s="7">
        <v>51</v>
      </c>
      <c r="B60" s="8"/>
      <c r="C60" s="115" t="s">
        <v>37</v>
      </c>
      <c r="D60" s="107" t="s">
        <v>9</v>
      </c>
      <c r="E60" s="5">
        <v>3</v>
      </c>
      <c r="F60" s="108"/>
      <c r="G60" s="105"/>
      <c r="H60" s="106"/>
      <c r="I60" s="105"/>
    </row>
    <row r="61" spans="1:9" ht="36">
      <c r="A61" s="5">
        <v>52</v>
      </c>
      <c r="B61" s="8"/>
      <c r="C61" s="115" t="s">
        <v>58</v>
      </c>
      <c r="D61" s="107" t="s">
        <v>9</v>
      </c>
      <c r="E61" s="5">
        <v>1</v>
      </c>
      <c r="F61" s="108"/>
      <c r="G61" s="105"/>
      <c r="H61" s="106"/>
      <c r="I61" s="105"/>
    </row>
    <row r="62" spans="1:9" ht="36">
      <c r="A62" s="7">
        <v>53</v>
      </c>
      <c r="B62" s="8"/>
      <c r="C62" s="115" t="s">
        <v>59</v>
      </c>
      <c r="D62" s="107" t="s">
        <v>9</v>
      </c>
      <c r="E62" s="5">
        <v>1</v>
      </c>
      <c r="F62" s="108"/>
      <c r="G62" s="105"/>
      <c r="H62" s="106"/>
      <c r="I62" s="105"/>
    </row>
    <row r="63" spans="1:9" ht="36">
      <c r="A63" s="7">
        <v>54</v>
      </c>
      <c r="B63" s="8"/>
      <c r="C63" s="115" t="s">
        <v>60</v>
      </c>
      <c r="D63" s="107" t="s">
        <v>9</v>
      </c>
      <c r="E63" s="5">
        <v>6</v>
      </c>
      <c r="F63" s="108"/>
      <c r="G63" s="105"/>
      <c r="H63" s="106"/>
      <c r="I63" s="105"/>
    </row>
    <row r="64" spans="1:9" ht="36">
      <c r="A64" s="5">
        <v>55</v>
      </c>
      <c r="B64" s="109"/>
      <c r="C64" s="115" t="s">
        <v>61</v>
      </c>
      <c r="D64" s="107" t="s">
        <v>9</v>
      </c>
      <c r="E64" s="5">
        <v>5</v>
      </c>
      <c r="F64" s="108"/>
      <c r="G64" s="105"/>
      <c r="H64" s="106"/>
      <c r="I64" s="105"/>
    </row>
    <row r="65" spans="1:9" ht="36">
      <c r="A65" s="7">
        <v>56</v>
      </c>
      <c r="B65" s="8"/>
      <c r="C65" s="28" t="s">
        <v>60</v>
      </c>
      <c r="D65" s="107" t="s">
        <v>9</v>
      </c>
      <c r="E65" s="5">
        <v>5</v>
      </c>
      <c r="F65" s="108"/>
      <c r="G65" s="105"/>
      <c r="H65" s="106"/>
      <c r="I65" s="105"/>
    </row>
    <row r="66" spans="1:9" ht="24">
      <c r="A66" s="7">
        <v>57</v>
      </c>
      <c r="B66" s="8"/>
      <c r="C66" s="115" t="s">
        <v>62</v>
      </c>
      <c r="D66" s="107" t="s">
        <v>9</v>
      </c>
      <c r="E66" s="5">
        <v>1</v>
      </c>
      <c r="F66" s="108"/>
      <c r="G66" s="105"/>
      <c r="H66" s="106"/>
      <c r="I66" s="105"/>
    </row>
    <row r="67" spans="1:9">
      <c r="A67" s="5">
        <v>58</v>
      </c>
      <c r="B67" s="8"/>
      <c r="C67" s="115" t="s">
        <v>63</v>
      </c>
      <c r="D67" s="107" t="s">
        <v>9</v>
      </c>
      <c r="E67" s="5">
        <v>5</v>
      </c>
      <c r="F67" s="108"/>
      <c r="G67" s="105"/>
      <c r="H67" s="106"/>
      <c r="I67" s="105"/>
    </row>
    <row r="68" spans="1:9">
      <c r="A68" s="7">
        <v>59</v>
      </c>
      <c r="B68" s="8"/>
      <c r="C68" s="115" t="s">
        <v>64</v>
      </c>
      <c r="D68" s="107" t="s">
        <v>9</v>
      </c>
      <c r="E68" s="5">
        <v>5</v>
      </c>
      <c r="F68" s="108"/>
      <c r="G68" s="105"/>
      <c r="H68" s="106"/>
      <c r="I68" s="105"/>
    </row>
    <row r="69" spans="1:9" ht="24">
      <c r="A69" s="7">
        <v>60</v>
      </c>
      <c r="B69" s="8"/>
      <c r="C69" s="115" t="s">
        <v>65</v>
      </c>
      <c r="D69" s="107" t="s">
        <v>9</v>
      </c>
      <c r="E69" s="5">
        <v>3</v>
      </c>
      <c r="F69" s="108"/>
      <c r="G69" s="105"/>
      <c r="H69" s="106"/>
      <c r="I69" s="105"/>
    </row>
    <row r="70" spans="1:9" ht="48">
      <c r="A70" s="5">
        <v>61</v>
      </c>
      <c r="B70" s="109"/>
      <c r="C70" s="115" t="s">
        <v>66</v>
      </c>
      <c r="D70" s="107" t="s">
        <v>9</v>
      </c>
      <c r="E70" s="5">
        <v>50</v>
      </c>
      <c r="F70" s="108"/>
      <c r="G70" s="105"/>
      <c r="H70" s="106"/>
      <c r="I70" s="105"/>
    </row>
    <row r="71" spans="1:9" ht="24">
      <c r="A71" s="7">
        <v>62</v>
      </c>
      <c r="B71" s="109"/>
      <c r="C71" s="28" t="s">
        <v>67</v>
      </c>
      <c r="D71" s="107" t="s">
        <v>9</v>
      </c>
      <c r="E71" s="5">
        <v>1</v>
      </c>
      <c r="F71" s="108"/>
      <c r="G71" s="105"/>
      <c r="H71" s="106"/>
      <c r="I71" s="105"/>
    </row>
    <row r="72" spans="1:9" ht="60">
      <c r="A72" s="7">
        <v>63</v>
      </c>
      <c r="B72" s="109"/>
      <c r="C72" s="28" t="s">
        <v>68</v>
      </c>
      <c r="D72" s="107" t="s">
        <v>9</v>
      </c>
      <c r="E72" s="5">
        <v>2</v>
      </c>
      <c r="F72" s="108"/>
      <c r="G72" s="105"/>
      <c r="H72" s="106"/>
      <c r="I72" s="105"/>
    </row>
    <row r="73" spans="1:9" ht="48">
      <c r="A73" s="5">
        <v>64</v>
      </c>
      <c r="B73" s="109"/>
      <c r="C73" s="28" t="s">
        <v>69</v>
      </c>
      <c r="D73" s="107" t="s">
        <v>9</v>
      </c>
      <c r="E73" s="5">
        <v>2</v>
      </c>
      <c r="F73" s="108"/>
      <c r="G73" s="105"/>
      <c r="H73" s="106"/>
      <c r="I73" s="105"/>
    </row>
    <row r="74" spans="1:9" ht="36">
      <c r="A74" s="7">
        <v>65</v>
      </c>
      <c r="B74" s="109"/>
      <c r="C74" s="28" t="s">
        <v>70</v>
      </c>
      <c r="D74" s="107" t="s">
        <v>9</v>
      </c>
      <c r="E74" s="5">
        <v>2</v>
      </c>
      <c r="F74" s="108"/>
      <c r="G74" s="105"/>
      <c r="H74" s="106"/>
      <c r="I74" s="105"/>
    </row>
    <row r="75" spans="1:9" ht="24">
      <c r="A75" s="7">
        <v>66</v>
      </c>
      <c r="B75" s="109"/>
      <c r="C75" s="115" t="s">
        <v>71</v>
      </c>
      <c r="D75" s="107" t="s">
        <v>9</v>
      </c>
      <c r="E75" s="5">
        <v>10</v>
      </c>
      <c r="F75" s="108"/>
      <c r="G75" s="105"/>
      <c r="H75" s="106"/>
      <c r="I75" s="105"/>
    </row>
    <row r="76" spans="1:9" ht="24">
      <c r="A76" s="5">
        <v>67</v>
      </c>
      <c r="B76" s="8"/>
      <c r="C76" s="28" t="s">
        <v>72</v>
      </c>
      <c r="D76" s="107" t="s">
        <v>9</v>
      </c>
      <c r="E76" s="5">
        <v>10</v>
      </c>
      <c r="F76" s="108"/>
      <c r="G76" s="105"/>
      <c r="H76" s="106"/>
      <c r="I76" s="105"/>
    </row>
    <row r="77" spans="1:9" ht="24">
      <c r="A77" s="7">
        <v>68</v>
      </c>
      <c r="B77" s="8"/>
      <c r="C77" s="115" t="s">
        <v>73</v>
      </c>
      <c r="D77" s="107" t="s">
        <v>9</v>
      </c>
      <c r="E77" s="5">
        <v>70</v>
      </c>
      <c r="F77" s="108"/>
      <c r="G77" s="105"/>
      <c r="H77" s="106"/>
      <c r="I77" s="105"/>
    </row>
    <row r="78" spans="1:9" ht="24">
      <c r="A78" s="7">
        <v>69</v>
      </c>
      <c r="B78" s="8"/>
      <c r="C78" s="115" t="s">
        <v>74</v>
      </c>
      <c r="D78" s="107" t="s">
        <v>9</v>
      </c>
      <c r="E78" s="5">
        <v>15</v>
      </c>
      <c r="F78" s="108"/>
      <c r="G78" s="105"/>
      <c r="H78" s="106"/>
      <c r="I78" s="105"/>
    </row>
    <row r="79" spans="1:9" ht="24">
      <c r="A79" s="5">
        <v>70</v>
      </c>
      <c r="B79" s="8"/>
      <c r="C79" s="115" t="s">
        <v>75</v>
      </c>
      <c r="D79" s="107" t="s">
        <v>9</v>
      </c>
      <c r="E79" s="5">
        <v>10</v>
      </c>
      <c r="F79" s="108"/>
      <c r="G79" s="105"/>
      <c r="H79" s="106"/>
      <c r="I79" s="105"/>
    </row>
    <row r="80" spans="1:9" ht="48">
      <c r="A80" s="7">
        <v>71</v>
      </c>
      <c r="B80" s="8"/>
      <c r="C80" s="115" t="s">
        <v>76</v>
      </c>
      <c r="D80" s="107" t="s">
        <v>9</v>
      </c>
      <c r="E80" s="5">
        <v>10</v>
      </c>
      <c r="F80" s="108"/>
      <c r="G80" s="105"/>
      <c r="H80" s="106"/>
      <c r="I80" s="105"/>
    </row>
    <row r="81" spans="1:9" ht="24">
      <c r="A81" s="7">
        <v>72</v>
      </c>
      <c r="B81" s="8"/>
      <c r="C81" s="119" t="s">
        <v>77</v>
      </c>
      <c r="D81" s="107" t="s">
        <v>9</v>
      </c>
      <c r="E81" s="5">
        <v>12</v>
      </c>
      <c r="F81" s="108"/>
      <c r="G81" s="105"/>
      <c r="H81" s="106"/>
      <c r="I81" s="105"/>
    </row>
    <row r="82" spans="1:9" ht="36">
      <c r="A82" s="5">
        <v>73</v>
      </c>
      <c r="B82" s="8"/>
      <c r="C82" s="28" t="s">
        <v>78</v>
      </c>
      <c r="D82" s="107" t="s">
        <v>9</v>
      </c>
      <c r="E82" s="5">
        <v>6</v>
      </c>
      <c r="F82" s="108"/>
      <c r="G82" s="105"/>
      <c r="H82" s="106"/>
      <c r="I82" s="105"/>
    </row>
    <row r="83" spans="1:9" ht="24">
      <c r="A83" s="7">
        <v>74</v>
      </c>
      <c r="B83" s="8"/>
      <c r="C83" s="119" t="s">
        <v>21</v>
      </c>
      <c r="D83" s="107" t="s">
        <v>9</v>
      </c>
      <c r="E83" s="5">
        <v>5</v>
      </c>
      <c r="F83" s="108"/>
      <c r="G83" s="105"/>
      <c r="H83" s="106"/>
      <c r="I83" s="105"/>
    </row>
    <row r="84" spans="1:9" ht="24">
      <c r="A84" s="7">
        <v>75</v>
      </c>
      <c r="B84" s="8"/>
      <c r="C84" s="119" t="s">
        <v>79</v>
      </c>
      <c r="D84" s="107" t="s">
        <v>9</v>
      </c>
      <c r="E84" s="5">
        <v>2</v>
      </c>
      <c r="F84" s="108"/>
      <c r="G84" s="105"/>
      <c r="H84" s="106"/>
      <c r="I84" s="105"/>
    </row>
    <row r="85" spans="1:9" ht="36">
      <c r="A85" s="5">
        <v>76</v>
      </c>
      <c r="B85" s="8"/>
      <c r="C85" s="28" t="s">
        <v>80</v>
      </c>
      <c r="D85" s="107" t="s">
        <v>9</v>
      </c>
      <c r="E85" s="5">
        <v>2</v>
      </c>
      <c r="F85" s="108"/>
      <c r="G85" s="105"/>
      <c r="H85" s="106"/>
      <c r="I85" s="105"/>
    </row>
    <row r="86" spans="1:9" ht="36">
      <c r="A86" s="7">
        <v>77</v>
      </c>
      <c r="B86" s="8"/>
      <c r="C86" s="28" t="s">
        <v>80</v>
      </c>
      <c r="D86" s="107" t="s">
        <v>9</v>
      </c>
      <c r="E86" s="5">
        <v>5</v>
      </c>
      <c r="F86" s="108"/>
      <c r="G86" s="105"/>
      <c r="H86" s="106"/>
      <c r="I86" s="105"/>
    </row>
    <row r="87" spans="1:9" ht="390" customHeight="1">
      <c r="A87" s="5">
        <v>78</v>
      </c>
      <c r="B87" s="5"/>
      <c r="C87" s="6" t="s">
        <v>81</v>
      </c>
      <c r="D87" s="107" t="s">
        <v>9</v>
      </c>
      <c r="E87" s="5">
        <v>10</v>
      </c>
      <c r="F87" s="112"/>
      <c r="G87" s="105"/>
      <c r="H87" s="106"/>
      <c r="I87" s="105"/>
    </row>
    <row r="88" spans="1:9" ht="74.25" customHeight="1">
      <c r="A88" s="7">
        <v>79</v>
      </c>
      <c r="B88" s="5"/>
      <c r="C88" s="6" t="s">
        <v>254</v>
      </c>
      <c r="D88" s="107" t="s">
        <v>9</v>
      </c>
      <c r="E88" s="5">
        <v>10</v>
      </c>
      <c r="F88" s="112"/>
      <c r="G88" s="105"/>
      <c r="H88" s="106"/>
      <c r="I88" s="105"/>
    </row>
    <row r="89" spans="1:9" ht="402.75" customHeight="1">
      <c r="A89" s="7">
        <v>80</v>
      </c>
      <c r="B89" s="5"/>
      <c r="C89" s="6" t="s">
        <v>82</v>
      </c>
      <c r="D89" s="107" t="s">
        <v>9</v>
      </c>
      <c r="E89" s="5">
        <v>10</v>
      </c>
      <c r="F89" s="112"/>
      <c r="G89" s="105"/>
      <c r="H89" s="106"/>
      <c r="I89" s="105"/>
    </row>
    <row r="90" spans="1:9" ht="60">
      <c r="A90" s="5">
        <v>81</v>
      </c>
      <c r="B90" s="5"/>
      <c r="C90" s="6" t="s">
        <v>255</v>
      </c>
      <c r="D90" s="107" t="s">
        <v>9</v>
      </c>
      <c r="E90" s="5">
        <v>10</v>
      </c>
      <c r="F90" s="112"/>
      <c r="G90" s="105"/>
      <c r="H90" s="106"/>
      <c r="I90" s="105"/>
    </row>
    <row r="91" spans="1:9" ht="396">
      <c r="A91" s="7">
        <v>82</v>
      </c>
      <c r="B91" s="5"/>
      <c r="C91" s="6" t="s">
        <v>83</v>
      </c>
      <c r="D91" s="107" t="s">
        <v>9</v>
      </c>
      <c r="E91" s="5">
        <v>15</v>
      </c>
      <c r="F91" s="112"/>
      <c r="G91" s="105"/>
      <c r="H91" s="106"/>
      <c r="I91" s="105"/>
    </row>
    <row r="92" spans="1:9" ht="60">
      <c r="A92" s="7">
        <v>83</v>
      </c>
      <c r="B92" s="5"/>
      <c r="C92" s="6" t="s">
        <v>256</v>
      </c>
      <c r="D92" s="107" t="s">
        <v>9</v>
      </c>
      <c r="E92" s="5">
        <v>10</v>
      </c>
      <c r="F92" s="112"/>
      <c r="G92" s="105"/>
      <c r="H92" s="106"/>
      <c r="I92" s="105"/>
    </row>
    <row r="93" spans="1:9" ht="60">
      <c r="A93" s="5">
        <v>84</v>
      </c>
      <c r="B93" s="5"/>
      <c r="C93" s="6" t="s">
        <v>257</v>
      </c>
      <c r="D93" s="107" t="s">
        <v>9</v>
      </c>
      <c r="E93" s="5">
        <v>5</v>
      </c>
      <c r="F93" s="112"/>
      <c r="G93" s="105"/>
      <c r="H93" s="106"/>
      <c r="I93" s="105"/>
    </row>
    <row r="94" spans="1:9" ht="60">
      <c r="A94" s="7">
        <v>85</v>
      </c>
      <c r="B94" s="5"/>
      <c r="C94" s="6" t="s">
        <v>258</v>
      </c>
      <c r="D94" s="107" t="s">
        <v>9</v>
      </c>
      <c r="E94" s="5">
        <v>5</v>
      </c>
      <c r="F94" s="112"/>
      <c r="G94" s="105"/>
      <c r="H94" s="106"/>
      <c r="I94" s="105"/>
    </row>
    <row r="95" spans="1:9" ht="396">
      <c r="A95" s="5">
        <v>86</v>
      </c>
      <c r="B95" s="5"/>
      <c r="C95" s="6" t="s">
        <v>84</v>
      </c>
      <c r="D95" s="107" t="s">
        <v>9</v>
      </c>
      <c r="E95" s="5">
        <v>15</v>
      </c>
      <c r="F95" s="112"/>
      <c r="G95" s="105"/>
      <c r="H95" s="106"/>
      <c r="I95" s="105"/>
    </row>
    <row r="96" spans="1:9" ht="60">
      <c r="A96" s="7">
        <v>87</v>
      </c>
      <c r="B96" s="5"/>
      <c r="C96" s="6" t="s">
        <v>259</v>
      </c>
      <c r="D96" s="107" t="s">
        <v>9</v>
      </c>
      <c r="E96" s="5">
        <v>20</v>
      </c>
      <c r="F96" s="112"/>
      <c r="G96" s="105"/>
      <c r="H96" s="106"/>
      <c r="I96" s="105"/>
    </row>
    <row r="97" spans="1:9" ht="81.75" customHeight="1">
      <c r="A97" s="7">
        <v>88</v>
      </c>
      <c r="B97" s="5"/>
      <c r="C97" s="6" t="s">
        <v>256</v>
      </c>
      <c r="D97" s="107" t="s">
        <v>9</v>
      </c>
      <c r="E97" s="5">
        <v>15</v>
      </c>
      <c r="F97" s="112"/>
      <c r="G97" s="105"/>
      <c r="H97" s="106"/>
      <c r="I97" s="105"/>
    </row>
    <row r="98" spans="1:9" ht="71.25" customHeight="1">
      <c r="A98" s="5">
        <v>89</v>
      </c>
      <c r="B98" s="5"/>
      <c r="C98" s="6" t="s">
        <v>258</v>
      </c>
      <c r="D98" s="107" t="s">
        <v>9</v>
      </c>
      <c r="E98" s="5">
        <v>5</v>
      </c>
      <c r="F98" s="112"/>
      <c r="G98" s="105"/>
      <c r="H98" s="106"/>
      <c r="I98" s="105"/>
    </row>
    <row r="99" spans="1:9">
      <c r="A99" s="158" t="s">
        <v>85</v>
      </c>
      <c r="B99" s="159"/>
      <c r="C99" s="159"/>
      <c r="D99" s="159"/>
      <c r="E99" s="160"/>
      <c r="F99" s="113"/>
      <c r="G99" s="2"/>
      <c r="H99" s="3"/>
      <c r="I99" s="2"/>
    </row>
    <row r="103" spans="1:9" ht="15" customHeight="1">
      <c r="D103" s="156" t="s">
        <v>86</v>
      </c>
      <c r="E103" s="157"/>
      <c r="F103" s="157"/>
      <c r="G103" s="157"/>
      <c r="H103" s="157"/>
      <c r="I103" s="157"/>
    </row>
    <row r="104" spans="1:9">
      <c r="D104" s="157"/>
      <c r="E104" s="157"/>
      <c r="F104" s="157"/>
      <c r="G104" s="157"/>
      <c r="H104" s="157"/>
      <c r="I104" s="157"/>
    </row>
    <row r="105" spans="1:9">
      <c r="D105" s="157"/>
      <c r="E105" s="157"/>
      <c r="F105" s="157"/>
      <c r="G105" s="157"/>
      <c r="H105" s="157"/>
      <c r="I105" s="157"/>
    </row>
    <row r="107" spans="1:9" ht="15" customHeight="1"/>
  </sheetData>
  <mergeCells count="6">
    <mergeCell ref="G1:I1"/>
    <mergeCell ref="D103:I105"/>
    <mergeCell ref="A99:E99"/>
    <mergeCell ref="A2:I2"/>
    <mergeCell ref="A4:I5"/>
    <mergeCell ref="H7:I7"/>
  </mergeCells>
  <conditionalFormatting sqref="C13:C49 C51:C57 C59:C74 C76:C80 C85:C86 E13:E98">
    <cfRule type="expression" dxfId="15" priority="3" stopIfTrue="1">
      <formula>"WYSZUKAJ.PIONOWO(C8;cennik!$1:$65536;6;FAŁSZ)="""""</formula>
    </cfRule>
  </conditionalFormatting>
  <conditionalFormatting sqref="C82">
    <cfRule type="expression" dxfId="14" priority="4" stopIfTrue="1">
      <formula>"WYSZUKAJ.PIONOWO(C8;cennik!$1:$65536;6;FAŁSZ)="""""</formula>
    </cfRule>
  </conditionalFormatting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"/>
  <sheetViews>
    <sheetView workbookViewId="0">
      <selection activeCell="G1" sqref="G1"/>
    </sheetView>
  </sheetViews>
  <sheetFormatPr defaultRowHeight="15"/>
  <cols>
    <col min="1" max="1" width="4.5703125" customWidth="1"/>
    <col min="2" max="2" width="15.7109375" customWidth="1"/>
    <col min="3" max="3" width="33" customWidth="1"/>
    <col min="4" max="4" width="6" customWidth="1"/>
    <col min="5" max="5" width="7.28515625" customWidth="1"/>
    <col min="6" max="6" width="9.85546875" customWidth="1"/>
    <col min="7" max="7" width="7.85546875" customWidth="1"/>
    <col min="8" max="8" width="4.85546875" customWidth="1"/>
    <col min="9" max="9" width="9.42578125" bestFit="1" customWidth="1"/>
  </cols>
  <sheetData>
    <row r="1" spans="1:10">
      <c r="G1" t="s">
        <v>349</v>
      </c>
    </row>
    <row r="2" spans="1:10" ht="15.75">
      <c r="A2" s="161" t="s">
        <v>344</v>
      </c>
      <c r="B2" s="161"/>
      <c r="C2" s="161"/>
      <c r="D2" s="161"/>
      <c r="E2" s="161"/>
      <c r="F2" s="161"/>
      <c r="G2" s="161"/>
      <c r="H2" s="161"/>
      <c r="I2" s="161"/>
    </row>
    <row r="3" spans="1:10" ht="15" customHeight="1">
      <c r="A3" s="154"/>
      <c r="B3" s="154"/>
      <c r="C3" s="154"/>
      <c r="D3" s="154"/>
      <c r="E3" s="154"/>
      <c r="F3" s="154"/>
      <c r="G3" s="154"/>
      <c r="H3" s="154"/>
      <c r="I3" s="154"/>
    </row>
    <row r="4" spans="1:10">
      <c r="A4" s="162" t="s">
        <v>345</v>
      </c>
      <c r="B4" s="162"/>
      <c r="C4" s="162"/>
      <c r="D4" s="162"/>
      <c r="E4" s="162"/>
      <c r="F4" s="162"/>
      <c r="G4" s="162"/>
      <c r="H4" s="162"/>
      <c r="I4" s="162"/>
    </row>
    <row r="5" spans="1:10">
      <c r="A5" s="162"/>
      <c r="B5" s="162"/>
      <c r="C5" s="162"/>
      <c r="D5" s="162"/>
      <c r="E5" s="162"/>
      <c r="F5" s="162"/>
      <c r="G5" s="162"/>
      <c r="H5" s="162"/>
      <c r="I5" s="162"/>
    </row>
    <row r="6" spans="1:10" ht="15.75">
      <c r="A6" s="154"/>
      <c r="B6" s="154"/>
      <c r="C6" s="154"/>
      <c r="D6" s="154"/>
      <c r="E6" s="154"/>
      <c r="F6" s="154"/>
      <c r="G6" s="154"/>
      <c r="H6" s="154"/>
      <c r="I6" s="154"/>
    </row>
    <row r="7" spans="1:10" ht="15.75">
      <c r="A7" s="165" t="s">
        <v>125</v>
      </c>
      <c r="B7" s="165"/>
      <c r="C7" s="165"/>
      <c r="D7" s="165"/>
      <c r="E7" s="165"/>
      <c r="F7" s="165"/>
      <c r="G7" s="165"/>
      <c r="H7" s="165"/>
      <c r="I7" s="165"/>
      <c r="J7" s="4"/>
    </row>
    <row r="8" spans="1:10">
      <c r="A8" s="54"/>
      <c r="B8" s="54"/>
      <c r="C8" s="147"/>
      <c r="D8" s="148"/>
      <c r="E8" s="148"/>
      <c r="F8" s="149"/>
      <c r="G8" s="149"/>
      <c r="H8" s="150"/>
      <c r="I8" s="148"/>
      <c r="J8" s="4"/>
    </row>
    <row r="9" spans="1:10" ht="36">
      <c r="A9" s="1" t="s">
        <v>0</v>
      </c>
      <c r="B9" s="1" t="s">
        <v>1</v>
      </c>
      <c r="C9" s="74" t="s">
        <v>2</v>
      </c>
      <c r="D9" s="1" t="s">
        <v>3</v>
      </c>
      <c r="E9" s="1" t="s">
        <v>4</v>
      </c>
      <c r="F9" s="75" t="s">
        <v>5</v>
      </c>
      <c r="G9" s="75" t="s">
        <v>6</v>
      </c>
      <c r="H9" s="3" t="s">
        <v>249</v>
      </c>
      <c r="I9" s="2" t="s">
        <v>7</v>
      </c>
      <c r="J9" s="4"/>
    </row>
    <row r="10" spans="1:10" ht="36">
      <c r="A10" s="10" t="s">
        <v>87</v>
      </c>
      <c r="B10" s="76"/>
      <c r="C10" s="77" t="s">
        <v>88</v>
      </c>
      <c r="D10" s="78" t="s">
        <v>9</v>
      </c>
      <c r="E10" s="79">
        <v>3</v>
      </c>
      <c r="F10" s="80"/>
      <c r="G10" s="81"/>
      <c r="H10" s="65"/>
      <c r="I10" s="82"/>
      <c r="J10" s="4"/>
    </row>
    <row r="11" spans="1:10" ht="36">
      <c r="A11" s="10" t="s">
        <v>89</v>
      </c>
      <c r="B11" s="76"/>
      <c r="C11" s="83" t="s">
        <v>90</v>
      </c>
      <c r="D11" s="78" t="s">
        <v>9</v>
      </c>
      <c r="E11" s="79">
        <v>3</v>
      </c>
      <c r="F11" s="80"/>
      <c r="G11" s="81"/>
      <c r="H11" s="65"/>
      <c r="I11" s="82"/>
      <c r="J11" s="4"/>
    </row>
    <row r="12" spans="1:10" ht="36.75">
      <c r="A12" s="10" t="s">
        <v>91</v>
      </c>
      <c r="B12" s="84"/>
      <c r="C12" s="85" t="s">
        <v>92</v>
      </c>
      <c r="D12" s="78" t="s">
        <v>9</v>
      </c>
      <c r="E12" s="79">
        <v>2</v>
      </c>
      <c r="F12" s="80"/>
      <c r="G12" s="81"/>
      <c r="H12" s="65"/>
      <c r="I12" s="82"/>
      <c r="J12" s="4"/>
    </row>
    <row r="13" spans="1:10" ht="24.75">
      <c r="A13" s="10" t="s">
        <v>93</v>
      </c>
      <c r="B13" s="76"/>
      <c r="C13" s="85" t="s">
        <v>94</v>
      </c>
      <c r="D13" s="78" t="s">
        <v>9</v>
      </c>
      <c r="E13" s="79">
        <v>5</v>
      </c>
      <c r="F13" s="80"/>
      <c r="G13" s="81"/>
      <c r="H13" s="65"/>
      <c r="I13" s="82"/>
      <c r="J13" s="4"/>
    </row>
    <row r="14" spans="1:10" ht="24.75">
      <c r="A14" s="10" t="s">
        <v>95</v>
      </c>
      <c r="B14" s="76"/>
      <c r="C14" s="85" t="s">
        <v>96</v>
      </c>
      <c r="D14" s="78" t="s">
        <v>9</v>
      </c>
      <c r="E14" s="79">
        <v>5</v>
      </c>
      <c r="F14" s="80"/>
      <c r="G14" s="81"/>
      <c r="H14" s="65"/>
      <c r="I14" s="82"/>
      <c r="J14" s="4"/>
    </row>
    <row r="15" spans="1:10" ht="24.75">
      <c r="A15" s="10" t="s">
        <v>97</v>
      </c>
      <c r="B15" s="76"/>
      <c r="C15" s="85" t="s">
        <v>98</v>
      </c>
      <c r="D15" s="78" t="s">
        <v>9</v>
      </c>
      <c r="E15" s="79">
        <v>5</v>
      </c>
      <c r="F15" s="80"/>
      <c r="G15" s="81"/>
      <c r="H15" s="65"/>
      <c r="I15" s="82"/>
      <c r="J15" s="4"/>
    </row>
    <row r="16" spans="1:10" ht="24.75">
      <c r="A16" s="10" t="s">
        <v>99</v>
      </c>
      <c r="B16" s="76"/>
      <c r="C16" s="85" t="s">
        <v>100</v>
      </c>
      <c r="D16" s="78" t="s">
        <v>9</v>
      </c>
      <c r="E16" s="79">
        <v>3</v>
      </c>
      <c r="F16" s="86"/>
      <c r="G16" s="81"/>
      <c r="H16" s="65"/>
      <c r="I16" s="82"/>
      <c r="J16" s="4"/>
    </row>
    <row r="17" spans="1:10">
      <c r="A17" s="10" t="s">
        <v>101</v>
      </c>
      <c r="B17" s="76"/>
      <c r="C17" s="85" t="s">
        <v>102</v>
      </c>
      <c r="D17" s="78" t="s">
        <v>9</v>
      </c>
      <c r="E17" s="79">
        <v>5</v>
      </c>
      <c r="F17" s="86"/>
      <c r="G17" s="81"/>
      <c r="H17" s="65"/>
      <c r="I17" s="82"/>
      <c r="J17" s="4"/>
    </row>
    <row r="18" spans="1:10" ht="24">
      <c r="A18" s="10" t="s">
        <v>103</v>
      </c>
      <c r="B18" s="87"/>
      <c r="C18" s="88" t="s">
        <v>104</v>
      </c>
      <c r="D18" s="78" t="s">
        <v>9</v>
      </c>
      <c r="E18" s="5">
        <v>20</v>
      </c>
      <c r="F18" s="89"/>
      <c r="G18" s="81"/>
      <c r="H18" s="65"/>
      <c r="I18" s="82"/>
      <c r="J18" s="4"/>
    </row>
    <row r="19" spans="1:10" ht="24">
      <c r="A19" s="10" t="s">
        <v>105</v>
      </c>
      <c r="B19" s="87"/>
      <c r="C19" s="88" t="s">
        <v>106</v>
      </c>
      <c r="D19" s="78" t="s">
        <v>9</v>
      </c>
      <c r="E19" s="5">
        <v>18</v>
      </c>
      <c r="F19" s="89"/>
      <c r="G19" s="81"/>
      <c r="H19" s="65"/>
      <c r="I19" s="82"/>
      <c r="J19" s="4"/>
    </row>
    <row r="20" spans="1:10" ht="24">
      <c r="A20" s="10" t="s">
        <v>107</v>
      </c>
      <c r="B20" s="87"/>
      <c r="C20" s="88" t="s">
        <v>108</v>
      </c>
      <c r="D20" s="78" t="s">
        <v>9</v>
      </c>
      <c r="E20" s="5">
        <v>12</v>
      </c>
      <c r="F20" s="89"/>
      <c r="G20" s="81"/>
      <c r="H20" s="65"/>
      <c r="I20" s="82"/>
      <c r="J20" s="4"/>
    </row>
    <row r="21" spans="1:10" ht="24">
      <c r="A21" s="10" t="s">
        <v>109</v>
      </c>
      <c r="B21" s="87"/>
      <c r="C21" s="88" t="s">
        <v>110</v>
      </c>
      <c r="D21" s="78" t="s">
        <v>9</v>
      </c>
      <c r="E21" s="5">
        <v>12</v>
      </c>
      <c r="F21" s="89"/>
      <c r="G21" s="81"/>
      <c r="H21" s="65"/>
      <c r="I21" s="82"/>
      <c r="J21" s="4"/>
    </row>
    <row r="22" spans="1:10" ht="36">
      <c r="A22" s="10" t="s">
        <v>111</v>
      </c>
      <c r="B22" s="87"/>
      <c r="C22" s="88" t="s">
        <v>112</v>
      </c>
      <c r="D22" s="78" t="s">
        <v>9</v>
      </c>
      <c r="E22" s="5">
        <v>10</v>
      </c>
      <c r="F22" s="89"/>
      <c r="G22" s="81"/>
      <c r="H22" s="65"/>
      <c r="I22" s="82"/>
      <c r="J22" s="4"/>
    </row>
    <row r="23" spans="1:10">
      <c r="A23" s="10" t="s">
        <v>113</v>
      </c>
      <c r="B23" s="90"/>
      <c r="C23" s="103" t="s">
        <v>114</v>
      </c>
      <c r="D23" s="78" t="s">
        <v>9</v>
      </c>
      <c r="E23" s="79">
        <v>2</v>
      </c>
      <c r="F23" s="80"/>
      <c r="G23" s="91"/>
      <c r="H23" s="92"/>
      <c r="I23" s="82"/>
      <c r="J23" s="4"/>
    </row>
    <row r="24" spans="1:10" ht="36">
      <c r="A24" s="10" t="s">
        <v>115</v>
      </c>
      <c r="B24" s="90"/>
      <c r="C24" s="103" t="s">
        <v>116</v>
      </c>
      <c r="D24" s="78" t="s">
        <v>9</v>
      </c>
      <c r="E24" s="79">
        <v>12</v>
      </c>
      <c r="F24" s="80"/>
      <c r="G24" s="91"/>
      <c r="H24" s="92"/>
      <c r="I24" s="82"/>
      <c r="J24" s="4"/>
    </row>
    <row r="25" spans="1:10" ht="36">
      <c r="A25" s="10" t="s">
        <v>117</v>
      </c>
      <c r="B25" s="90"/>
      <c r="C25" s="103" t="s">
        <v>118</v>
      </c>
      <c r="D25" s="78" t="s">
        <v>9</v>
      </c>
      <c r="E25" s="79">
        <v>6</v>
      </c>
      <c r="F25" s="80"/>
      <c r="G25" s="91"/>
      <c r="H25" s="92"/>
      <c r="I25" s="82"/>
      <c r="J25" s="4"/>
    </row>
    <row r="26" spans="1:10" ht="24">
      <c r="A26" s="10" t="s">
        <v>119</v>
      </c>
      <c r="B26" s="90"/>
      <c r="C26" s="103" t="s">
        <v>120</v>
      </c>
      <c r="D26" s="78" t="s">
        <v>9</v>
      </c>
      <c r="E26" s="79">
        <v>10</v>
      </c>
      <c r="F26" s="80"/>
      <c r="G26" s="91"/>
      <c r="H26" s="92"/>
      <c r="I26" s="82"/>
      <c r="J26" s="4"/>
    </row>
    <row r="27" spans="1:10" ht="324">
      <c r="A27" s="10" t="s">
        <v>121</v>
      </c>
      <c r="B27" s="76"/>
      <c r="C27" s="88" t="s">
        <v>122</v>
      </c>
      <c r="D27" s="78" t="s">
        <v>9</v>
      </c>
      <c r="E27" s="76">
        <v>2</v>
      </c>
      <c r="F27" s="80"/>
      <c r="G27" s="81"/>
      <c r="H27" s="65"/>
      <c r="I27" s="82"/>
      <c r="J27" s="4"/>
    </row>
    <row r="28" spans="1:10" ht="48">
      <c r="A28" s="10" t="s">
        <v>123</v>
      </c>
      <c r="B28" s="76"/>
      <c r="C28" s="88" t="s">
        <v>253</v>
      </c>
      <c r="D28" s="78" t="s">
        <v>9</v>
      </c>
      <c r="E28" s="76">
        <v>2</v>
      </c>
      <c r="F28" s="80"/>
      <c r="G28" s="81"/>
      <c r="H28" s="65"/>
      <c r="I28" s="82"/>
      <c r="J28" s="4"/>
    </row>
    <row r="29" spans="1:10">
      <c r="A29" s="158" t="s">
        <v>85</v>
      </c>
      <c r="B29" s="159"/>
      <c r="C29" s="159"/>
      <c r="D29" s="159"/>
      <c r="E29" s="159"/>
      <c r="F29" s="160"/>
      <c r="G29" s="93">
        <f>SUM(G10:G28)</f>
        <v>0</v>
      </c>
      <c r="H29" s="94"/>
      <c r="I29" s="82">
        <f>SUM(I10:I28)</f>
        <v>0</v>
      </c>
      <c r="J29" s="4"/>
    </row>
    <row r="30" spans="1:10">
      <c r="A30" s="54"/>
      <c r="B30" s="54"/>
      <c r="C30" s="54"/>
      <c r="D30" s="54"/>
      <c r="E30" s="55"/>
      <c r="F30" s="56"/>
      <c r="G30" s="56"/>
      <c r="H30" s="57"/>
      <c r="I30" s="58"/>
    </row>
    <row r="32" spans="1:10">
      <c r="D32" s="156" t="s">
        <v>86</v>
      </c>
      <c r="E32" s="157"/>
      <c r="F32" s="157"/>
      <c r="G32" s="157"/>
      <c r="H32" s="157"/>
      <c r="I32" s="157"/>
    </row>
    <row r="33" spans="4:9" ht="33.75" customHeight="1">
      <c r="D33" s="157"/>
      <c r="E33" s="157"/>
      <c r="F33" s="157"/>
      <c r="G33" s="157"/>
      <c r="H33" s="157"/>
      <c r="I33" s="157"/>
    </row>
    <row r="34" spans="4:9">
      <c r="D34" s="157"/>
      <c r="E34" s="157"/>
      <c r="F34" s="157"/>
      <c r="G34" s="157"/>
      <c r="H34" s="157"/>
      <c r="I34" s="157"/>
    </row>
  </sheetData>
  <mergeCells count="5">
    <mergeCell ref="A7:I7"/>
    <mergeCell ref="D32:I34"/>
    <mergeCell ref="A29:F29"/>
    <mergeCell ref="A2:I2"/>
    <mergeCell ref="A4:I5"/>
  </mergeCells>
  <conditionalFormatting sqref="C10 D10:D28 E27:E28">
    <cfRule type="expression" dxfId="13" priority="1" stopIfTrue="1">
      <formula>"WYSZUKAJ.PIONOWO(C8;cennik!$1:$65536;6;FAŁSZ)="""""</formula>
    </cfRule>
  </conditionalFormatting>
  <conditionalFormatting sqref="B23:B26">
    <cfRule type="cellIs" dxfId="12" priority="2" stopIfTrue="1" operator="notEqual">
      <formula>"b8=c8"</formula>
    </cfRule>
  </conditionalFormatting>
  <pageMargins left="0.25" right="0.25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4"/>
  <sheetViews>
    <sheetView workbookViewId="0">
      <selection activeCell="G1" sqref="G1"/>
    </sheetView>
  </sheetViews>
  <sheetFormatPr defaultRowHeight="15"/>
  <cols>
    <col min="1" max="1" width="3.28515625" customWidth="1"/>
    <col min="2" max="2" width="16.140625" customWidth="1"/>
    <col min="3" max="3" width="30.5703125" customWidth="1"/>
    <col min="4" max="5" width="5.28515625" customWidth="1"/>
    <col min="6" max="6" width="10" customWidth="1"/>
    <col min="7" max="7" width="7.42578125" customWidth="1"/>
    <col min="8" max="8" width="5.42578125" customWidth="1"/>
    <col min="9" max="9" width="11.28515625" customWidth="1"/>
  </cols>
  <sheetData>
    <row r="1" spans="1:10" ht="15.75">
      <c r="G1" t="s">
        <v>349</v>
      </c>
      <c r="J1" s="155"/>
    </row>
    <row r="2" spans="1:10" ht="15.75">
      <c r="A2" s="161" t="s">
        <v>344</v>
      </c>
      <c r="B2" s="161"/>
      <c r="C2" s="161"/>
      <c r="D2" s="161"/>
      <c r="E2" s="161"/>
      <c r="F2" s="161"/>
      <c r="G2" s="161"/>
      <c r="H2" s="161"/>
      <c r="I2" s="161"/>
    </row>
    <row r="3" spans="1:10" ht="15" customHeight="1">
      <c r="A3" s="154"/>
      <c r="B3" s="154"/>
      <c r="C3" s="154"/>
      <c r="D3" s="154"/>
      <c r="E3" s="154"/>
      <c r="F3" s="154"/>
      <c r="G3" s="154"/>
      <c r="H3" s="154"/>
      <c r="I3" s="154"/>
    </row>
    <row r="4" spans="1:10">
      <c r="A4" s="162" t="s">
        <v>345</v>
      </c>
      <c r="B4" s="162"/>
      <c r="C4" s="162"/>
      <c r="D4" s="162"/>
      <c r="E4" s="162"/>
      <c r="F4" s="162"/>
      <c r="G4" s="162"/>
      <c r="H4" s="162"/>
      <c r="I4" s="162"/>
    </row>
    <row r="5" spans="1:10">
      <c r="A5" s="162"/>
      <c r="B5" s="162"/>
      <c r="C5" s="162"/>
      <c r="D5" s="162"/>
      <c r="E5" s="162"/>
      <c r="F5" s="162"/>
      <c r="G5" s="162"/>
      <c r="H5" s="162"/>
      <c r="I5" s="162"/>
    </row>
    <row r="6" spans="1:10" ht="15.75">
      <c r="A6" s="154"/>
      <c r="B6" s="154"/>
      <c r="C6" s="154"/>
      <c r="D6" s="154"/>
      <c r="E6" s="154"/>
      <c r="F6" s="154"/>
      <c r="G6" s="154"/>
      <c r="H6" s="154"/>
      <c r="I6" s="154"/>
    </row>
    <row r="7" spans="1:10" ht="15.75">
      <c r="A7" s="166" t="s">
        <v>348</v>
      </c>
      <c r="B7" s="166"/>
      <c r="C7" s="166"/>
      <c r="D7" s="166"/>
      <c r="E7" s="166"/>
      <c r="F7" s="166"/>
      <c r="G7" s="166"/>
      <c r="H7" s="166"/>
      <c r="I7" s="166"/>
      <c r="J7" s="4"/>
    </row>
    <row r="8" spans="1:10">
      <c r="A8" s="4"/>
      <c r="B8" s="4"/>
      <c r="C8" s="11"/>
      <c r="D8" s="12"/>
      <c r="E8" s="12"/>
      <c r="F8" s="13"/>
      <c r="G8" s="13"/>
      <c r="H8" s="14"/>
      <c r="I8" s="12"/>
      <c r="J8" s="4"/>
    </row>
    <row r="9" spans="1:10" ht="36">
      <c r="A9" s="15" t="s">
        <v>0</v>
      </c>
      <c r="B9" s="16" t="s">
        <v>1</v>
      </c>
      <c r="C9" s="15" t="s">
        <v>2</v>
      </c>
      <c r="D9" s="15" t="s">
        <v>3</v>
      </c>
      <c r="E9" s="15" t="s">
        <v>4</v>
      </c>
      <c r="F9" s="17" t="s">
        <v>5</v>
      </c>
      <c r="G9" s="18" t="s">
        <v>6</v>
      </c>
      <c r="H9" s="18" t="s">
        <v>250</v>
      </c>
      <c r="I9" s="18" t="s">
        <v>7</v>
      </c>
      <c r="J9" s="4"/>
    </row>
    <row r="10" spans="1:10" ht="24.75">
      <c r="A10" s="19" t="s">
        <v>87</v>
      </c>
      <c r="B10" s="9"/>
      <c r="C10" s="20" t="s">
        <v>126</v>
      </c>
      <c r="D10" s="21" t="s">
        <v>9</v>
      </c>
      <c r="E10" s="21">
        <v>8</v>
      </c>
      <c r="F10" s="22"/>
      <c r="G10" s="23"/>
      <c r="H10" s="24"/>
      <c r="I10" s="23"/>
      <c r="J10" s="4"/>
    </row>
    <row r="11" spans="1:10" ht="24.75">
      <c r="A11" s="19" t="s">
        <v>89</v>
      </c>
      <c r="B11" s="25"/>
      <c r="C11" s="26" t="s">
        <v>127</v>
      </c>
      <c r="D11" s="21" t="s">
        <v>9</v>
      </c>
      <c r="E11" s="21">
        <v>4</v>
      </c>
      <c r="F11" s="22"/>
      <c r="G11" s="23"/>
      <c r="H11" s="24"/>
      <c r="I11" s="23"/>
      <c r="J11" s="4"/>
    </row>
    <row r="12" spans="1:10" ht="24.75">
      <c r="A12" s="19" t="s">
        <v>91</v>
      </c>
      <c r="B12" s="25"/>
      <c r="C12" s="26" t="s">
        <v>128</v>
      </c>
      <c r="D12" s="21" t="s">
        <v>9</v>
      </c>
      <c r="E12" s="21">
        <v>6</v>
      </c>
      <c r="F12" s="22"/>
      <c r="G12" s="23"/>
      <c r="H12" s="24"/>
      <c r="I12" s="23"/>
      <c r="J12" s="4"/>
    </row>
    <row r="13" spans="1:10" ht="24.75">
      <c r="A13" s="19" t="s">
        <v>93</v>
      </c>
      <c r="B13" s="9"/>
      <c r="C13" s="20" t="s">
        <v>129</v>
      </c>
      <c r="D13" s="21" t="s">
        <v>9</v>
      </c>
      <c r="E13" s="21">
        <v>8</v>
      </c>
      <c r="F13" s="27"/>
      <c r="G13" s="23"/>
      <c r="H13" s="24"/>
      <c r="I13" s="23"/>
      <c r="J13" s="4"/>
    </row>
    <row r="14" spans="1:10" ht="36.75">
      <c r="A14" s="19" t="s">
        <v>95</v>
      </c>
      <c r="B14" s="9"/>
      <c r="C14" s="20" t="s">
        <v>130</v>
      </c>
      <c r="D14" s="21" t="s">
        <v>9</v>
      </c>
      <c r="E14" s="21">
        <v>10</v>
      </c>
      <c r="F14" s="27"/>
      <c r="G14" s="23"/>
      <c r="H14" s="24"/>
      <c r="I14" s="23"/>
      <c r="J14" s="4"/>
    </row>
    <row r="15" spans="1:10" ht="24.75">
      <c r="A15" s="19" t="s">
        <v>97</v>
      </c>
      <c r="B15" s="9"/>
      <c r="C15" s="26" t="s">
        <v>131</v>
      </c>
      <c r="D15" s="21" t="s">
        <v>9</v>
      </c>
      <c r="E15" s="21">
        <v>10</v>
      </c>
      <c r="F15" s="27"/>
      <c r="G15" s="23"/>
      <c r="H15" s="24"/>
      <c r="I15" s="23"/>
      <c r="J15" s="4"/>
    </row>
    <row r="16" spans="1:10" ht="24.75">
      <c r="A16" s="19" t="s">
        <v>99</v>
      </c>
      <c r="B16" s="9"/>
      <c r="C16" s="26" t="s">
        <v>132</v>
      </c>
      <c r="D16" s="21" t="s">
        <v>9</v>
      </c>
      <c r="E16" s="21">
        <v>10</v>
      </c>
      <c r="F16" s="27"/>
      <c r="G16" s="23"/>
      <c r="H16" s="24"/>
      <c r="I16" s="23"/>
      <c r="J16" s="4"/>
    </row>
    <row r="17" spans="1:10">
      <c r="A17" s="19" t="s">
        <v>101</v>
      </c>
      <c r="B17" s="28"/>
      <c r="C17" s="29" t="s">
        <v>133</v>
      </c>
      <c r="D17" s="21" t="s">
        <v>9</v>
      </c>
      <c r="E17" s="21">
        <v>4</v>
      </c>
      <c r="F17" s="27"/>
      <c r="G17" s="23"/>
      <c r="H17" s="24"/>
      <c r="I17" s="23"/>
      <c r="J17" s="4"/>
    </row>
    <row r="18" spans="1:10" ht="36.75">
      <c r="A18" s="19" t="s">
        <v>103</v>
      </c>
      <c r="B18" s="9"/>
      <c r="C18" s="26" t="s">
        <v>134</v>
      </c>
      <c r="D18" s="21" t="s">
        <v>9</v>
      </c>
      <c r="E18" s="21">
        <v>10</v>
      </c>
      <c r="F18" s="27"/>
      <c r="G18" s="23"/>
      <c r="H18" s="24"/>
      <c r="I18" s="23"/>
      <c r="J18" s="4"/>
    </row>
    <row r="19" spans="1:10" ht="36.75">
      <c r="A19" s="19" t="s">
        <v>105</v>
      </c>
      <c r="B19" s="25"/>
      <c r="C19" s="26" t="s">
        <v>135</v>
      </c>
      <c r="D19" s="21" t="s">
        <v>9</v>
      </c>
      <c r="E19" s="21">
        <v>8</v>
      </c>
      <c r="F19" s="27"/>
      <c r="G19" s="23"/>
      <c r="H19" s="24"/>
      <c r="I19" s="23"/>
      <c r="J19" s="4"/>
    </row>
    <row r="20" spans="1:10" ht="60.75">
      <c r="A20" s="19" t="s">
        <v>107</v>
      </c>
      <c r="B20" s="9"/>
      <c r="C20" s="26" t="s">
        <v>136</v>
      </c>
      <c r="D20" s="21" t="s">
        <v>9</v>
      </c>
      <c r="E20" s="21">
        <v>4</v>
      </c>
      <c r="F20" s="27"/>
      <c r="G20" s="23"/>
      <c r="H20" s="24"/>
      <c r="I20" s="23"/>
      <c r="J20" s="4"/>
    </row>
    <row r="21" spans="1:10">
      <c r="A21" s="19" t="s">
        <v>109</v>
      </c>
      <c r="B21" s="9"/>
      <c r="C21" s="19" t="s">
        <v>137</v>
      </c>
      <c r="D21" s="21" t="s">
        <v>9</v>
      </c>
      <c r="E21" s="21">
        <v>3</v>
      </c>
      <c r="F21" s="27"/>
      <c r="G21" s="23"/>
      <c r="H21" s="24"/>
      <c r="I21" s="23"/>
      <c r="J21" s="4"/>
    </row>
    <row r="22" spans="1:10">
      <c r="A22" s="19" t="s">
        <v>111</v>
      </c>
      <c r="B22" s="9"/>
      <c r="C22" s="19" t="s">
        <v>138</v>
      </c>
      <c r="D22" s="21" t="s">
        <v>9</v>
      </c>
      <c r="E22" s="21">
        <v>1</v>
      </c>
      <c r="F22" s="27"/>
      <c r="G22" s="23"/>
      <c r="H22" s="24"/>
      <c r="I22" s="23"/>
      <c r="J22" s="4"/>
    </row>
    <row r="23" spans="1:10" ht="24.75">
      <c r="A23" s="19" t="s">
        <v>113</v>
      </c>
      <c r="B23" s="9"/>
      <c r="C23" s="26" t="s">
        <v>139</v>
      </c>
      <c r="D23" s="21" t="s">
        <v>9</v>
      </c>
      <c r="E23" s="21">
        <v>8</v>
      </c>
      <c r="F23" s="27"/>
      <c r="G23" s="23"/>
      <c r="H23" s="24"/>
      <c r="I23" s="23"/>
      <c r="J23" s="4"/>
    </row>
    <row r="24" spans="1:10" ht="24.75">
      <c r="A24" s="19" t="s">
        <v>115</v>
      </c>
      <c r="B24" s="25"/>
      <c r="C24" s="26" t="s">
        <v>140</v>
      </c>
      <c r="D24" s="21" t="s">
        <v>9</v>
      </c>
      <c r="E24" s="21">
        <v>1</v>
      </c>
      <c r="F24" s="27"/>
      <c r="G24" s="23"/>
      <c r="H24" s="24"/>
      <c r="I24" s="23"/>
      <c r="J24" s="4"/>
    </row>
    <row r="25" spans="1:10" ht="24.75">
      <c r="A25" s="19" t="s">
        <v>117</v>
      </c>
      <c r="B25" s="25"/>
      <c r="C25" s="26" t="s">
        <v>141</v>
      </c>
      <c r="D25" s="21" t="s">
        <v>9</v>
      </c>
      <c r="E25" s="21">
        <v>5</v>
      </c>
      <c r="F25" s="27"/>
      <c r="G25" s="23"/>
      <c r="H25" s="24"/>
      <c r="I25" s="23"/>
      <c r="J25" s="4"/>
    </row>
    <row r="26" spans="1:10" ht="36.75">
      <c r="A26" s="19" t="s">
        <v>119</v>
      </c>
      <c r="B26" s="9"/>
      <c r="C26" s="26" t="s">
        <v>142</v>
      </c>
      <c r="D26" s="21" t="s">
        <v>9</v>
      </c>
      <c r="E26" s="21">
        <v>4</v>
      </c>
      <c r="F26" s="27"/>
      <c r="G26" s="23"/>
      <c r="H26" s="24"/>
      <c r="I26" s="23"/>
      <c r="J26" s="4"/>
    </row>
    <row r="27" spans="1:10" ht="24.75">
      <c r="A27" s="19" t="s">
        <v>121</v>
      </c>
      <c r="B27" s="9"/>
      <c r="C27" s="26" t="s">
        <v>143</v>
      </c>
      <c r="D27" s="21" t="s">
        <v>9</v>
      </c>
      <c r="E27" s="21">
        <v>4</v>
      </c>
      <c r="F27" s="27"/>
      <c r="G27" s="23"/>
      <c r="H27" s="24"/>
      <c r="I27" s="23"/>
      <c r="J27" s="4"/>
    </row>
    <row r="28" spans="1:10" ht="24.75">
      <c r="A28" s="19" t="s">
        <v>123</v>
      </c>
      <c r="B28" s="9"/>
      <c r="C28" s="26" t="s">
        <v>144</v>
      </c>
      <c r="D28" s="21" t="s">
        <v>9</v>
      </c>
      <c r="E28" s="21">
        <v>10</v>
      </c>
      <c r="F28" s="27"/>
      <c r="G28" s="23"/>
      <c r="H28" s="24"/>
      <c r="I28" s="23"/>
      <c r="J28" s="4"/>
    </row>
    <row r="29" spans="1:10" ht="24.75">
      <c r="A29" s="19" t="s">
        <v>124</v>
      </c>
      <c r="B29" s="30"/>
      <c r="C29" s="20" t="s">
        <v>145</v>
      </c>
      <c r="D29" s="21" t="s">
        <v>9</v>
      </c>
      <c r="E29" s="21">
        <v>10</v>
      </c>
      <c r="F29" s="27"/>
      <c r="G29" s="23"/>
      <c r="H29" s="24"/>
      <c r="I29" s="23"/>
    </row>
    <row r="30" spans="1:10" ht="24.75">
      <c r="A30" s="19" t="s">
        <v>146</v>
      </c>
      <c r="B30" s="30"/>
      <c r="C30" s="20" t="s">
        <v>147</v>
      </c>
      <c r="D30" s="21" t="s">
        <v>9</v>
      </c>
      <c r="E30" s="21">
        <v>6</v>
      </c>
      <c r="F30" s="27"/>
      <c r="G30" s="23"/>
      <c r="H30" s="24"/>
      <c r="I30" s="23"/>
    </row>
    <row r="31" spans="1:10" ht="24.75">
      <c r="A31" s="19" t="s">
        <v>148</v>
      </c>
      <c r="B31" s="30"/>
      <c r="C31" s="20" t="s">
        <v>149</v>
      </c>
      <c r="D31" s="21" t="s">
        <v>9</v>
      </c>
      <c r="E31" s="21">
        <v>10</v>
      </c>
      <c r="F31" s="27"/>
      <c r="G31" s="23"/>
      <c r="H31" s="24"/>
      <c r="I31" s="23"/>
    </row>
    <row r="32" spans="1:10" ht="36.75">
      <c r="A32" s="19" t="s">
        <v>150</v>
      </c>
      <c r="B32" s="30"/>
      <c r="C32" s="20" t="s">
        <v>14</v>
      </c>
      <c r="D32" s="21" t="s">
        <v>9</v>
      </c>
      <c r="E32" s="21">
        <v>6</v>
      </c>
      <c r="F32" s="27"/>
      <c r="G32" s="23"/>
      <c r="H32" s="24"/>
      <c r="I32" s="23"/>
    </row>
    <row r="33" spans="1:9" ht="36.75">
      <c r="A33" s="19" t="s">
        <v>151</v>
      </c>
      <c r="B33" s="30"/>
      <c r="C33" s="20" t="s">
        <v>13</v>
      </c>
      <c r="D33" s="21" t="s">
        <v>9</v>
      </c>
      <c r="E33" s="21">
        <v>4</v>
      </c>
      <c r="F33" s="27"/>
      <c r="G33" s="23"/>
      <c r="H33" s="24"/>
      <c r="I33" s="23"/>
    </row>
    <row r="34" spans="1:9" ht="24.75">
      <c r="A34" s="19" t="s">
        <v>152</v>
      </c>
      <c r="B34" s="30"/>
      <c r="C34" s="20" t="s">
        <v>153</v>
      </c>
      <c r="D34" s="21" t="s">
        <v>9</v>
      </c>
      <c r="E34" s="21">
        <v>4</v>
      </c>
      <c r="F34" s="27"/>
      <c r="G34" s="23"/>
      <c r="H34" s="24"/>
      <c r="I34" s="23"/>
    </row>
    <row r="35" spans="1:9" ht="36.75">
      <c r="A35" s="19" t="s">
        <v>154</v>
      </c>
      <c r="B35" s="30"/>
      <c r="C35" s="20" t="s">
        <v>134</v>
      </c>
      <c r="D35" s="21" t="s">
        <v>9</v>
      </c>
      <c r="E35" s="21">
        <v>15</v>
      </c>
      <c r="F35" s="27"/>
      <c r="G35" s="23"/>
      <c r="H35" s="24"/>
      <c r="I35" s="23"/>
    </row>
    <row r="36" spans="1:9" ht="36.75">
      <c r="A36" s="19" t="s">
        <v>155</v>
      </c>
      <c r="B36" s="30"/>
      <c r="C36" s="20" t="s">
        <v>156</v>
      </c>
      <c r="D36" s="21" t="s">
        <v>9</v>
      </c>
      <c r="E36" s="21">
        <v>20</v>
      </c>
      <c r="F36" s="27"/>
      <c r="G36" s="23"/>
      <c r="H36" s="24"/>
      <c r="I36" s="23"/>
    </row>
    <row r="37" spans="1:9" ht="24.75">
      <c r="A37" s="19" t="s">
        <v>157</v>
      </c>
      <c r="B37" s="30"/>
      <c r="C37" s="20" t="s">
        <v>158</v>
      </c>
      <c r="D37" s="21" t="s">
        <v>9</v>
      </c>
      <c r="E37" s="21">
        <v>4</v>
      </c>
      <c r="F37" s="27"/>
      <c r="G37" s="23"/>
      <c r="H37" s="24"/>
      <c r="I37" s="23"/>
    </row>
    <row r="38" spans="1:9" ht="24.75">
      <c r="A38" s="19" t="s">
        <v>159</v>
      </c>
      <c r="B38" s="30"/>
      <c r="C38" s="20" t="s">
        <v>160</v>
      </c>
      <c r="D38" s="21" t="s">
        <v>9</v>
      </c>
      <c r="E38" s="21">
        <v>4</v>
      </c>
      <c r="F38" s="27"/>
      <c r="G38" s="23"/>
      <c r="H38" s="24"/>
      <c r="I38" s="23"/>
    </row>
    <row r="39" spans="1:9" ht="24.75">
      <c r="A39" s="19" t="s">
        <v>161</v>
      </c>
      <c r="B39" s="30"/>
      <c r="C39" s="20" t="s">
        <v>162</v>
      </c>
      <c r="D39" s="21" t="s">
        <v>9</v>
      </c>
      <c r="E39" s="21">
        <v>4</v>
      </c>
      <c r="F39" s="27"/>
      <c r="G39" s="23"/>
      <c r="H39" s="24"/>
      <c r="I39" s="23"/>
    </row>
    <row r="40" spans="1:9" ht="24.75">
      <c r="A40" s="19" t="s">
        <v>163</v>
      </c>
      <c r="B40" s="30"/>
      <c r="C40" s="20" t="s">
        <v>164</v>
      </c>
      <c r="D40" s="21" t="s">
        <v>9</v>
      </c>
      <c r="E40" s="21">
        <v>4</v>
      </c>
      <c r="F40" s="27"/>
      <c r="G40" s="23"/>
      <c r="H40" s="24"/>
      <c r="I40" s="23"/>
    </row>
    <row r="41" spans="1:9" ht="24.75">
      <c r="A41" s="19" t="s">
        <v>165</v>
      </c>
      <c r="B41" s="30"/>
      <c r="C41" s="20" t="s">
        <v>166</v>
      </c>
      <c r="D41" s="21" t="s">
        <v>9</v>
      </c>
      <c r="E41" s="21">
        <v>4</v>
      </c>
      <c r="F41" s="27"/>
      <c r="G41" s="23"/>
      <c r="H41" s="24"/>
      <c r="I41" s="23"/>
    </row>
    <row r="42" spans="1:9" ht="24.75">
      <c r="A42" s="19" t="s">
        <v>167</v>
      </c>
      <c r="B42" s="30"/>
      <c r="C42" s="20" t="s">
        <v>168</v>
      </c>
      <c r="D42" s="21" t="s">
        <v>9</v>
      </c>
      <c r="E42" s="21">
        <v>4</v>
      </c>
      <c r="F42" s="27"/>
      <c r="G42" s="23"/>
      <c r="H42" s="24"/>
      <c r="I42" s="23"/>
    </row>
    <row r="43" spans="1:9" ht="24.75">
      <c r="A43" s="19" t="s">
        <v>169</v>
      </c>
      <c r="B43" s="9"/>
      <c r="C43" s="20" t="s">
        <v>170</v>
      </c>
      <c r="D43" s="21" t="s">
        <v>9</v>
      </c>
      <c r="E43" s="21">
        <v>1</v>
      </c>
      <c r="F43" s="27"/>
      <c r="G43" s="23"/>
      <c r="H43" s="24"/>
      <c r="I43" s="23"/>
    </row>
    <row r="44" spans="1:9" ht="24.75">
      <c r="A44" s="19" t="s">
        <v>171</v>
      </c>
      <c r="B44" s="9"/>
      <c r="C44" s="20" t="s">
        <v>172</v>
      </c>
      <c r="D44" s="21" t="s">
        <v>9</v>
      </c>
      <c r="E44" s="21">
        <v>4</v>
      </c>
      <c r="F44" s="27"/>
      <c r="G44" s="23"/>
      <c r="H44" s="24"/>
      <c r="I44" s="23"/>
    </row>
    <row r="45" spans="1:9" ht="24.75">
      <c r="A45" s="19" t="s">
        <v>173</v>
      </c>
      <c r="B45" s="9"/>
      <c r="C45" s="20" t="s">
        <v>174</v>
      </c>
      <c r="D45" s="21" t="s">
        <v>9</v>
      </c>
      <c r="E45" s="21">
        <v>4</v>
      </c>
      <c r="F45" s="27"/>
      <c r="G45" s="23"/>
      <c r="H45" s="24"/>
      <c r="I45" s="23"/>
    </row>
    <row r="46" spans="1:9" ht="36.75">
      <c r="A46" s="19" t="s">
        <v>175</v>
      </c>
      <c r="B46" s="9"/>
      <c r="C46" s="20" t="s">
        <v>176</v>
      </c>
      <c r="D46" s="21" t="s">
        <v>9</v>
      </c>
      <c r="E46" s="21">
        <v>2</v>
      </c>
      <c r="F46" s="27"/>
      <c r="G46" s="23"/>
      <c r="H46" s="24"/>
      <c r="I46" s="23"/>
    </row>
    <row r="47" spans="1:9" ht="24.75">
      <c r="A47" s="19" t="s">
        <v>177</v>
      </c>
      <c r="B47" s="9"/>
      <c r="C47" s="20" t="s">
        <v>178</v>
      </c>
      <c r="D47" s="21" t="s">
        <v>9</v>
      </c>
      <c r="E47" s="21">
        <v>4</v>
      </c>
      <c r="F47" s="27"/>
      <c r="G47" s="23"/>
      <c r="H47" s="24"/>
      <c r="I47" s="23"/>
    </row>
    <row r="48" spans="1:9" ht="24.75">
      <c r="A48" s="19" t="s">
        <v>179</v>
      </c>
      <c r="B48" s="9"/>
      <c r="C48" s="20" t="s">
        <v>180</v>
      </c>
      <c r="D48" s="21" t="s">
        <v>9</v>
      </c>
      <c r="E48" s="21">
        <v>2</v>
      </c>
      <c r="F48" s="27"/>
      <c r="G48" s="23"/>
      <c r="H48" s="24"/>
      <c r="I48" s="23"/>
    </row>
    <row r="49" spans="1:9" ht="48.75">
      <c r="A49" s="19" t="s">
        <v>181</v>
      </c>
      <c r="B49" s="9"/>
      <c r="C49" s="20" t="s">
        <v>182</v>
      </c>
      <c r="D49" s="21" t="s">
        <v>9</v>
      </c>
      <c r="E49" s="21">
        <v>3</v>
      </c>
      <c r="F49" s="27"/>
      <c r="G49" s="23"/>
      <c r="H49" s="24"/>
      <c r="I49" s="23"/>
    </row>
    <row r="50" spans="1:9" ht="24.75">
      <c r="A50" s="19" t="s">
        <v>183</v>
      </c>
      <c r="B50" s="9"/>
      <c r="C50" s="20" t="s">
        <v>184</v>
      </c>
      <c r="D50" s="21" t="s">
        <v>9</v>
      </c>
      <c r="E50" s="21">
        <v>3</v>
      </c>
      <c r="F50" s="27"/>
      <c r="G50" s="23"/>
      <c r="H50" s="24"/>
      <c r="I50" s="23"/>
    </row>
    <row r="51" spans="1:9" ht="24.75">
      <c r="A51" s="19" t="s">
        <v>185</v>
      </c>
      <c r="B51" s="9"/>
      <c r="C51" s="20" t="s">
        <v>186</v>
      </c>
      <c r="D51" s="21" t="s">
        <v>9</v>
      </c>
      <c r="E51" s="21">
        <v>3</v>
      </c>
      <c r="F51" s="27"/>
      <c r="G51" s="23"/>
      <c r="H51" s="24"/>
      <c r="I51" s="23"/>
    </row>
    <row r="52" spans="1:9" ht="24.75">
      <c r="A52" s="19" t="s">
        <v>187</v>
      </c>
      <c r="B52" s="9"/>
      <c r="C52" s="20" t="s">
        <v>188</v>
      </c>
      <c r="D52" s="21" t="s">
        <v>9</v>
      </c>
      <c r="E52" s="21">
        <v>2</v>
      </c>
      <c r="F52" s="27"/>
      <c r="G52" s="23"/>
      <c r="H52" s="24"/>
      <c r="I52" s="23"/>
    </row>
    <row r="53" spans="1:9" ht="24.75">
      <c r="A53" s="19" t="s">
        <v>189</v>
      </c>
      <c r="B53" s="9"/>
      <c r="C53" s="20" t="s">
        <v>190</v>
      </c>
      <c r="D53" s="21" t="s">
        <v>9</v>
      </c>
      <c r="E53" s="21">
        <v>3</v>
      </c>
      <c r="F53" s="27"/>
      <c r="G53" s="23"/>
      <c r="H53" s="24"/>
      <c r="I53" s="23"/>
    </row>
    <row r="54" spans="1:9" ht="24.75">
      <c r="A54" s="19" t="s">
        <v>191</v>
      </c>
      <c r="B54" s="9"/>
      <c r="C54" s="20" t="s">
        <v>192</v>
      </c>
      <c r="D54" s="21" t="s">
        <v>9</v>
      </c>
      <c r="E54" s="21">
        <v>3</v>
      </c>
      <c r="F54" s="27"/>
      <c r="G54" s="23"/>
      <c r="H54" s="24"/>
      <c r="I54" s="23"/>
    </row>
    <row r="55" spans="1:9" ht="24.75">
      <c r="A55" s="19" t="s">
        <v>193</v>
      </c>
      <c r="B55" s="9"/>
      <c r="C55" s="20" t="s">
        <v>194</v>
      </c>
      <c r="D55" s="21" t="s">
        <v>9</v>
      </c>
      <c r="E55" s="21">
        <v>3</v>
      </c>
      <c r="F55" s="27"/>
      <c r="G55" s="23"/>
      <c r="H55" s="24"/>
      <c r="I55" s="23"/>
    </row>
    <row r="56" spans="1:9" ht="24.75">
      <c r="A56" s="19" t="s">
        <v>195</v>
      </c>
      <c r="B56" s="9"/>
      <c r="C56" s="20" t="s">
        <v>196</v>
      </c>
      <c r="D56" s="21" t="s">
        <v>9</v>
      </c>
      <c r="E56" s="21">
        <v>3</v>
      </c>
      <c r="F56" s="27"/>
      <c r="G56" s="23"/>
      <c r="H56" s="24"/>
      <c r="I56" s="23"/>
    </row>
    <row r="57" spans="1:9" ht="24.75">
      <c r="A57" s="19" t="s">
        <v>197</v>
      </c>
      <c r="B57" s="9"/>
      <c r="C57" s="20" t="s">
        <v>198</v>
      </c>
      <c r="D57" s="21" t="s">
        <v>9</v>
      </c>
      <c r="E57" s="21">
        <v>5</v>
      </c>
      <c r="F57" s="27"/>
      <c r="G57" s="23"/>
      <c r="H57" s="24"/>
      <c r="I57" s="23"/>
    </row>
    <row r="58" spans="1:9" ht="24.75">
      <c r="A58" s="19" t="s">
        <v>199</v>
      </c>
      <c r="B58" s="9"/>
      <c r="C58" s="20" t="s">
        <v>200</v>
      </c>
      <c r="D58" s="21" t="s">
        <v>9</v>
      </c>
      <c r="E58" s="21">
        <v>5</v>
      </c>
      <c r="F58" s="27"/>
      <c r="G58" s="23"/>
      <c r="H58" s="24"/>
      <c r="I58" s="23"/>
    </row>
    <row r="59" spans="1:9" ht="24.75">
      <c r="A59" s="19" t="s">
        <v>201</v>
      </c>
      <c r="B59" s="9"/>
      <c r="C59" s="20" t="s">
        <v>202</v>
      </c>
      <c r="D59" s="21" t="s">
        <v>9</v>
      </c>
      <c r="E59" s="21">
        <v>5</v>
      </c>
      <c r="F59" s="27"/>
      <c r="G59" s="23"/>
      <c r="H59" s="24"/>
      <c r="I59" s="23"/>
    </row>
    <row r="60" spans="1:9" ht="24.75">
      <c r="A60" s="19" t="s">
        <v>203</v>
      </c>
      <c r="B60" s="9"/>
      <c r="C60" s="20" t="s">
        <v>204</v>
      </c>
      <c r="D60" s="21" t="s">
        <v>9</v>
      </c>
      <c r="E60" s="21">
        <v>2</v>
      </c>
      <c r="F60" s="27"/>
      <c r="G60" s="23"/>
      <c r="H60" s="24"/>
      <c r="I60" s="23"/>
    </row>
    <row r="61" spans="1:9" ht="24.75">
      <c r="A61" s="19" t="s">
        <v>205</v>
      </c>
      <c r="B61" s="9"/>
      <c r="C61" s="20" t="s">
        <v>206</v>
      </c>
      <c r="D61" s="21" t="s">
        <v>9</v>
      </c>
      <c r="E61" s="21">
        <v>2</v>
      </c>
      <c r="F61" s="27"/>
      <c r="G61" s="23"/>
      <c r="H61" s="24"/>
      <c r="I61" s="23"/>
    </row>
    <row r="62" spans="1:9" ht="24.75">
      <c r="A62" s="19" t="s">
        <v>207</v>
      </c>
      <c r="B62" s="9"/>
      <c r="C62" s="20" t="s">
        <v>208</v>
      </c>
      <c r="D62" s="21" t="s">
        <v>9</v>
      </c>
      <c r="E62" s="21">
        <v>4</v>
      </c>
      <c r="F62" s="27"/>
      <c r="G62" s="23"/>
      <c r="H62" s="24"/>
      <c r="I62" s="23"/>
    </row>
    <row r="63" spans="1:9" ht="24.75">
      <c r="A63" s="19" t="s">
        <v>209</v>
      </c>
      <c r="B63" s="9"/>
      <c r="C63" s="20" t="s">
        <v>144</v>
      </c>
      <c r="D63" s="21" t="s">
        <v>9</v>
      </c>
      <c r="E63" s="21">
        <v>4</v>
      </c>
      <c r="F63" s="27"/>
      <c r="G63" s="23"/>
      <c r="H63" s="24"/>
      <c r="I63" s="23"/>
    </row>
    <row r="64" spans="1:9" ht="24.75">
      <c r="A64" s="19" t="s">
        <v>210</v>
      </c>
      <c r="B64" s="30"/>
      <c r="C64" s="20" t="s">
        <v>132</v>
      </c>
      <c r="D64" s="21" t="s">
        <v>9</v>
      </c>
      <c r="E64" s="21">
        <v>15</v>
      </c>
      <c r="F64" s="27"/>
      <c r="G64" s="23"/>
      <c r="H64" s="24"/>
      <c r="I64" s="23"/>
    </row>
    <row r="65" spans="1:9" ht="372">
      <c r="A65" s="19" t="s">
        <v>211</v>
      </c>
      <c r="B65" s="31"/>
      <c r="C65" s="6" t="s">
        <v>264</v>
      </c>
      <c r="D65" s="21" t="s">
        <v>9</v>
      </c>
      <c r="E65" s="21">
        <v>5</v>
      </c>
      <c r="F65" s="32"/>
      <c r="G65" s="23"/>
      <c r="H65" s="24"/>
      <c r="I65" s="23"/>
    </row>
    <row r="66" spans="1:9" ht="60">
      <c r="A66" s="19" t="s">
        <v>212</v>
      </c>
      <c r="B66" s="33"/>
      <c r="C66" s="6" t="s">
        <v>265</v>
      </c>
      <c r="D66" s="21" t="s">
        <v>9</v>
      </c>
      <c r="E66" s="21">
        <v>5</v>
      </c>
      <c r="F66" s="32"/>
      <c r="G66" s="23"/>
      <c r="H66" s="24"/>
      <c r="I66" s="23"/>
    </row>
    <row r="67" spans="1:9" ht="65.25" customHeight="1">
      <c r="A67" s="19" t="s">
        <v>213</v>
      </c>
      <c r="B67" s="33"/>
      <c r="C67" s="6" t="s">
        <v>267</v>
      </c>
      <c r="D67" s="21" t="s">
        <v>9</v>
      </c>
      <c r="E67" s="21">
        <v>7</v>
      </c>
      <c r="F67" s="32"/>
      <c r="G67" s="23"/>
      <c r="H67" s="24"/>
      <c r="I67" s="23"/>
    </row>
    <row r="68" spans="1:9" ht="60">
      <c r="A68" s="19" t="s">
        <v>214</v>
      </c>
      <c r="B68" s="33"/>
      <c r="C68" s="6" t="s">
        <v>266</v>
      </c>
      <c r="D68" s="21" t="s">
        <v>9</v>
      </c>
      <c r="E68" s="21">
        <v>7</v>
      </c>
      <c r="F68" s="32"/>
      <c r="G68" s="23"/>
      <c r="H68" s="24"/>
      <c r="I68" s="23"/>
    </row>
    <row r="69" spans="1:9">
      <c r="A69" s="167" t="s">
        <v>85</v>
      </c>
      <c r="B69" s="168"/>
      <c r="C69" s="168"/>
      <c r="D69" s="168"/>
      <c r="E69" s="168"/>
      <c r="F69" s="169"/>
      <c r="G69" s="34">
        <f>SUM(G10:G68)</f>
        <v>0</v>
      </c>
      <c r="H69" s="35"/>
      <c r="I69" s="36">
        <f>SUM(I10:I68)</f>
        <v>0</v>
      </c>
    </row>
    <row r="70" spans="1:9">
      <c r="A70" s="29"/>
      <c r="B70" s="37"/>
      <c r="C70" s="38"/>
      <c r="D70" s="29"/>
      <c r="E70" s="29"/>
      <c r="F70" s="39"/>
      <c r="G70" s="29"/>
      <c r="H70" s="29"/>
      <c r="I70" s="29"/>
    </row>
    <row r="71" spans="1:9" ht="15" customHeight="1">
      <c r="A71" s="29"/>
      <c r="B71" s="37"/>
      <c r="C71" s="38"/>
      <c r="D71" s="29"/>
      <c r="E71" s="29"/>
      <c r="F71" s="39"/>
      <c r="G71" s="29"/>
      <c r="H71" s="29"/>
      <c r="I71" s="29"/>
    </row>
    <row r="72" spans="1:9">
      <c r="A72" s="29"/>
      <c r="B72" s="37"/>
      <c r="C72" s="38"/>
      <c r="D72" s="156" t="s">
        <v>86</v>
      </c>
      <c r="E72" s="156"/>
      <c r="F72" s="156"/>
      <c r="G72" s="156"/>
      <c r="H72" s="156"/>
      <c r="I72" s="156"/>
    </row>
    <row r="73" spans="1:9">
      <c r="A73" s="29"/>
      <c r="B73" s="37"/>
      <c r="C73" s="38"/>
      <c r="D73" s="156"/>
      <c r="E73" s="156"/>
      <c r="F73" s="156"/>
      <c r="G73" s="156"/>
      <c r="H73" s="156"/>
      <c r="I73" s="156"/>
    </row>
    <row r="74" spans="1:9">
      <c r="A74" s="29"/>
      <c r="B74" s="37"/>
      <c r="C74" s="38"/>
      <c r="D74" s="156"/>
      <c r="E74" s="156"/>
      <c r="F74" s="156"/>
      <c r="G74" s="156"/>
      <c r="H74" s="156"/>
      <c r="I74" s="156"/>
    </row>
  </sheetData>
  <mergeCells count="5">
    <mergeCell ref="A2:I2"/>
    <mergeCell ref="A7:I7"/>
    <mergeCell ref="A69:F69"/>
    <mergeCell ref="D72:I74"/>
    <mergeCell ref="A4:I5"/>
  </mergeCells>
  <conditionalFormatting sqref="C10 D10:D28 E27:E28">
    <cfRule type="expression" dxfId="11" priority="1" stopIfTrue="1">
      <formula>"WYSZUKAJ.PIONOWO(C8;cennik!$1:$65536;6;FAŁSZ)="""""</formula>
    </cfRule>
  </conditionalFormatting>
  <conditionalFormatting sqref="B23:B26">
    <cfRule type="cellIs" dxfId="10" priority="2" stopIfTrue="1" operator="notEqual">
      <formula>"b8=c8"</formula>
    </cfRule>
  </conditionalFormatting>
  <pageMargins left="0.25" right="0.25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7"/>
  <sheetViews>
    <sheetView workbookViewId="0">
      <selection activeCell="J14" sqref="J14"/>
    </sheetView>
  </sheetViews>
  <sheetFormatPr defaultRowHeight="15"/>
  <cols>
    <col min="1" max="1" width="4.5703125" customWidth="1"/>
    <col min="2" max="2" width="17.42578125" customWidth="1"/>
    <col min="3" max="3" width="26.5703125" customWidth="1"/>
    <col min="4" max="4" width="5.140625" customWidth="1"/>
    <col min="5" max="5" width="5.5703125" customWidth="1"/>
    <col min="6" max="6" width="11.85546875" customWidth="1"/>
  </cols>
  <sheetData>
    <row r="1" spans="1:9">
      <c r="G1" t="s">
        <v>349</v>
      </c>
    </row>
    <row r="2" spans="1:9" ht="15.75">
      <c r="A2" s="161" t="s">
        <v>344</v>
      </c>
      <c r="B2" s="161"/>
      <c r="C2" s="161"/>
      <c r="D2" s="161"/>
      <c r="E2" s="161"/>
      <c r="F2" s="161"/>
      <c r="G2" s="161"/>
      <c r="H2" s="161"/>
      <c r="I2" s="161"/>
    </row>
    <row r="3" spans="1:9" ht="15.75">
      <c r="A3" s="153"/>
      <c r="B3" s="153"/>
      <c r="C3" s="153"/>
      <c r="D3" s="153"/>
      <c r="E3" s="153"/>
      <c r="F3" s="153"/>
      <c r="G3" s="153"/>
      <c r="H3" s="153"/>
      <c r="I3" s="153"/>
    </row>
    <row r="4" spans="1:9">
      <c r="A4" s="162" t="s">
        <v>345</v>
      </c>
      <c r="B4" s="162"/>
      <c r="C4" s="162"/>
      <c r="D4" s="162"/>
      <c r="E4" s="162"/>
      <c r="F4" s="162"/>
      <c r="G4" s="162"/>
      <c r="H4" s="162"/>
      <c r="I4" s="162"/>
    </row>
    <row r="5" spans="1:9">
      <c r="A5" s="162"/>
      <c r="B5" s="162"/>
      <c r="C5" s="162"/>
      <c r="D5" s="162"/>
      <c r="E5" s="162"/>
      <c r="F5" s="162"/>
      <c r="G5" s="162"/>
      <c r="H5" s="162"/>
      <c r="I5" s="162"/>
    </row>
    <row r="6" spans="1:9" ht="15.75">
      <c r="A6" s="153"/>
      <c r="B6" s="153"/>
      <c r="C6" s="153"/>
      <c r="D6" s="153"/>
      <c r="E6" s="153"/>
      <c r="F6" s="153"/>
      <c r="G6" s="153"/>
      <c r="H6" s="153"/>
      <c r="I6" s="153"/>
    </row>
    <row r="7" spans="1:9" ht="15.75">
      <c r="A7" s="153"/>
      <c r="B7" s="153"/>
      <c r="C7" s="153"/>
      <c r="D7" s="153"/>
      <c r="E7" s="153"/>
      <c r="F7" s="153"/>
      <c r="G7" s="153"/>
      <c r="H7" s="163" t="s">
        <v>346</v>
      </c>
      <c r="I7" s="163"/>
    </row>
    <row r="9" spans="1:9" ht="36">
      <c r="A9" s="15" t="s">
        <v>0</v>
      </c>
      <c r="B9" s="16" t="s">
        <v>1</v>
      </c>
      <c r="C9" s="15" t="s">
        <v>2</v>
      </c>
      <c r="D9" s="15" t="s">
        <v>3</v>
      </c>
      <c r="E9" s="15" t="s">
        <v>4</v>
      </c>
      <c r="F9" s="18" t="s">
        <v>5</v>
      </c>
      <c r="G9" s="18" t="s">
        <v>6</v>
      </c>
      <c r="H9" s="18" t="s">
        <v>250</v>
      </c>
      <c r="I9" s="18" t="s">
        <v>7</v>
      </c>
    </row>
    <row r="10" spans="1:9" ht="24.75">
      <c r="A10" s="7" t="s">
        <v>87</v>
      </c>
      <c r="B10" s="19"/>
      <c r="C10" s="85" t="s">
        <v>131</v>
      </c>
      <c r="D10" s="44" t="s">
        <v>9</v>
      </c>
      <c r="E10" s="44">
        <v>10</v>
      </c>
      <c r="F10" s="45"/>
      <c r="G10" s="45"/>
      <c r="H10" s="46"/>
      <c r="I10" s="45"/>
    </row>
    <row r="11" spans="1:9" ht="24.75">
      <c r="A11" s="7" t="s">
        <v>89</v>
      </c>
      <c r="B11" s="19"/>
      <c r="C11" s="85" t="s">
        <v>218</v>
      </c>
      <c r="D11" s="44" t="s">
        <v>9</v>
      </c>
      <c r="E11" s="44">
        <v>4</v>
      </c>
      <c r="F11" s="45"/>
      <c r="G11" s="45"/>
      <c r="H11" s="46"/>
      <c r="I11" s="45"/>
    </row>
    <row r="12" spans="1:9" ht="24.75">
      <c r="A12" s="7" t="s">
        <v>91</v>
      </c>
      <c r="B12" s="19"/>
      <c r="C12" s="85" t="s">
        <v>219</v>
      </c>
      <c r="D12" s="44" t="s">
        <v>9</v>
      </c>
      <c r="E12" s="44">
        <v>8</v>
      </c>
      <c r="F12" s="45"/>
      <c r="G12" s="45"/>
      <c r="H12" s="46"/>
      <c r="I12" s="45"/>
    </row>
    <row r="13" spans="1:9" ht="36.75">
      <c r="A13" s="7" t="s">
        <v>93</v>
      </c>
      <c r="B13" s="19"/>
      <c r="C13" s="85" t="s">
        <v>220</v>
      </c>
      <c r="D13" s="44" t="s">
        <v>9</v>
      </c>
      <c r="E13" s="44">
        <v>4</v>
      </c>
      <c r="F13" s="45"/>
      <c r="G13" s="45"/>
      <c r="H13" s="46"/>
      <c r="I13" s="45"/>
    </row>
    <row r="14" spans="1:9" ht="36.75">
      <c r="A14" s="7" t="s">
        <v>95</v>
      </c>
      <c r="B14" s="19"/>
      <c r="C14" s="85" t="s">
        <v>221</v>
      </c>
      <c r="D14" s="44" t="s">
        <v>9</v>
      </c>
      <c r="E14" s="44">
        <v>4</v>
      </c>
      <c r="F14" s="45"/>
      <c r="G14" s="45"/>
      <c r="H14" s="46"/>
      <c r="I14" s="45"/>
    </row>
    <row r="15" spans="1:9" ht="36.75">
      <c r="A15" s="7" t="s">
        <v>97</v>
      </c>
      <c r="B15" s="19"/>
      <c r="C15" s="85" t="s">
        <v>222</v>
      </c>
      <c r="D15" s="44" t="s">
        <v>9</v>
      </c>
      <c r="E15" s="44">
        <v>15</v>
      </c>
      <c r="F15" s="45"/>
      <c r="G15" s="45"/>
      <c r="H15" s="46"/>
      <c r="I15" s="45"/>
    </row>
    <row r="16" spans="1:9" ht="36.75">
      <c r="A16" s="7" t="s">
        <v>99</v>
      </c>
      <c r="B16" s="19"/>
      <c r="C16" s="85" t="s">
        <v>223</v>
      </c>
      <c r="D16" s="44" t="s">
        <v>9</v>
      </c>
      <c r="E16" s="44">
        <v>10</v>
      </c>
      <c r="F16" s="45"/>
      <c r="G16" s="45"/>
      <c r="H16" s="46"/>
      <c r="I16" s="45"/>
    </row>
    <row r="17" spans="1:9" ht="36.75">
      <c r="A17" s="7" t="s">
        <v>101</v>
      </c>
      <c r="B17" s="19"/>
      <c r="C17" s="85" t="s">
        <v>224</v>
      </c>
      <c r="D17" s="44" t="s">
        <v>9</v>
      </c>
      <c r="E17" s="44">
        <v>5</v>
      </c>
      <c r="F17" s="45"/>
      <c r="G17" s="45"/>
      <c r="H17" s="46"/>
      <c r="I17" s="45"/>
    </row>
    <row r="18" spans="1:9" ht="48.75">
      <c r="A18" s="7" t="s">
        <v>103</v>
      </c>
      <c r="B18" s="26"/>
      <c r="C18" s="96" t="s">
        <v>225</v>
      </c>
      <c r="D18" s="44" t="s">
        <v>9</v>
      </c>
      <c r="E18" s="44">
        <v>5</v>
      </c>
      <c r="F18" s="45"/>
      <c r="G18" s="45"/>
      <c r="H18" s="46"/>
      <c r="I18" s="45"/>
    </row>
    <row r="19" spans="1:9" ht="36.75">
      <c r="A19" s="7" t="s">
        <v>105</v>
      </c>
      <c r="B19" s="26"/>
      <c r="C19" s="96" t="s">
        <v>226</v>
      </c>
      <c r="D19" s="44" t="s">
        <v>9</v>
      </c>
      <c r="E19" s="44">
        <v>10</v>
      </c>
      <c r="F19" s="45"/>
      <c r="G19" s="45"/>
      <c r="H19" s="46"/>
      <c r="I19" s="45"/>
    </row>
    <row r="20" spans="1:9" ht="36.75">
      <c r="A20" s="7" t="s">
        <v>107</v>
      </c>
      <c r="B20" s="26"/>
      <c r="C20" s="96" t="s">
        <v>227</v>
      </c>
      <c r="D20" s="44" t="s">
        <v>9</v>
      </c>
      <c r="E20" s="44">
        <v>2</v>
      </c>
      <c r="F20" s="45"/>
      <c r="G20" s="45"/>
      <c r="H20" s="46"/>
      <c r="I20" s="45"/>
    </row>
    <row r="21" spans="1:9" ht="60.75">
      <c r="A21" s="7" t="s">
        <v>109</v>
      </c>
      <c r="B21" s="19"/>
      <c r="C21" s="96" t="s">
        <v>228</v>
      </c>
      <c r="D21" s="44" t="s">
        <v>9</v>
      </c>
      <c r="E21" s="44">
        <v>5</v>
      </c>
      <c r="F21" s="45"/>
      <c r="G21" s="45"/>
      <c r="H21" s="46"/>
      <c r="I21" s="45"/>
    </row>
    <row r="22" spans="1:9" ht="24.75">
      <c r="A22" s="7" t="s">
        <v>111</v>
      </c>
      <c r="B22" s="26"/>
      <c r="C22" s="96" t="s">
        <v>229</v>
      </c>
      <c r="D22" s="44" t="s">
        <v>9</v>
      </c>
      <c r="E22" s="44">
        <v>4</v>
      </c>
      <c r="F22" s="45"/>
      <c r="G22" s="45"/>
      <c r="H22" s="46"/>
      <c r="I22" s="45"/>
    </row>
    <row r="23" spans="1:9" ht="36.75">
      <c r="A23" s="7" t="s">
        <v>113</v>
      </c>
      <c r="B23" s="26"/>
      <c r="C23" s="96" t="s">
        <v>230</v>
      </c>
      <c r="D23" s="44" t="s">
        <v>9</v>
      </c>
      <c r="E23" s="44">
        <v>2</v>
      </c>
      <c r="F23" s="45"/>
      <c r="G23" s="45"/>
      <c r="H23" s="46"/>
      <c r="I23" s="45"/>
    </row>
    <row r="24" spans="1:9" ht="24.75">
      <c r="A24" s="7" t="s">
        <v>115</v>
      </c>
      <c r="B24" s="26"/>
      <c r="C24" s="96" t="s">
        <v>231</v>
      </c>
      <c r="D24" s="44" t="s">
        <v>9</v>
      </c>
      <c r="E24" s="44">
        <v>5</v>
      </c>
      <c r="F24" s="45"/>
      <c r="G24" s="45"/>
      <c r="H24" s="46"/>
      <c r="I24" s="45"/>
    </row>
    <row r="25" spans="1:9" ht="60.75">
      <c r="A25" s="7" t="s">
        <v>117</v>
      </c>
      <c r="B25" s="26"/>
      <c r="C25" s="96" t="s">
        <v>232</v>
      </c>
      <c r="D25" s="44" t="s">
        <v>9</v>
      </c>
      <c r="E25" s="44">
        <v>5</v>
      </c>
      <c r="F25" s="45"/>
      <c r="G25" s="45"/>
      <c r="H25" s="46"/>
      <c r="I25" s="45"/>
    </row>
    <row r="26" spans="1:9" ht="36.75">
      <c r="A26" s="7" t="s">
        <v>119</v>
      </c>
      <c r="B26" s="26"/>
      <c r="C26" s="96" t="s">
        <v>233</v>
      </c>
      <c r="D26" s="44" t="s">
        <v>9</v>
      </c>
      <c r="E26" s="44">
        <v>3</v>
      </c>
      <c r="F26" s="45"/>
      <c r="G26" s="45"/>
      <c r="H26" s="46"/>
      <c r="I26" s="45"/>
    </row>
    <row r="27" spans="1:9" ht="24.75">
      <c r="A27" s="7" t="s">
        <v>121</v>
      </c>
      <c r="B27" s="47"/>
      <c r="C27" s="85" t="s">
        <v>234</v>
      </c>
      <c r="D27" s="44" t="s">
        <v>9</v>
      </c>
      <c r="E27" s="44">
        <v>2</v>
      </c>
      <c r="F27" s="45"/>
      <c r="G27" s="45"/>
      <c r="H27" s="46"/>
      <c r="I27" s="45"/>
    </row>
    <row r="28" spans="1:9" ht="24.75">
      <c r="A28" s="7" t="s">
        <v>123</v>
      </c>
      <c r="B28" s="48"/>
      <c r="C28" s="85" t="s">
        <v>235</v>
      </c>
      <c r="D28" s="44" t="s">
        <v>9</v>
      </c>
      <c r="E28" s="44">
        <v>2</v>
      </c>
      <c r="F28" s="45"/>
      <c r="G28" s="45"/>
      <c r="H28" s="46"/>
      <c r="I28" s="45"/>
    </row>
    <row r="29" spans="1:9" ht="24.75">
      <c r="A29" s="7" t="s">
        <v>124</v>
      </c>
      <c r="B29" s="47"/>
      <c r="C29" s="85" t="s">
        <v>236</v>
      </c>
      <c r="D29" s="44" t="s">
        <v>9</v>
      </c>
      <c r="E29" s="44">
        <v>1</v>
      </c>
      <c r="F29" s="45"/>
      <c r="G29" s="45"/>
      <c r="H29" s="46"/>
      <c r="I29" s="45"/>
    </row>
    <row r="30" spans="1:9" ht="24.75">
      <c r="A30" s="7" t="s">
        <v>146</v>
      </c>
      <c r="B30" s="47"/>
      <c r="C30" s="85" t="s">
        <v>237</v>
      </c>
      <c r="D30" s="44" t="s">
        <v>9</v>
      </c>
      <c r="E30" s="44">
        <v>1</v>
      </c>
      <c r="F30" s="45"/>
      <c r="G30" s="45"/>
      <c r="H30" s="46"/>
      <c r="I30" s="45"/>
    </row>
    <row r="31" spans="1:9" ht="36.75">
      <c r="A31" s="7" t="s">
        <v>148</v>
      </c>
      <c r="B31" s="26"/>
      <c r="C31" s="96" t="s">
        <v>238</v>
      </c>
      <c r="D31" s="44" t="s">
        <v>9</v>
      </c>
      <c r="E31" s="44">
        <v>3</v>
      </c>
      <c r="F31" s="45"/>
      <c r="G31" s="45"/>
      <c r="H31" s="46"/>
      <c r="I31" s="45"/>
    </row>
    <row r="32" spans="1:9" ht="24.75">
      <c r="A32" s="7" t="s">
        <v>150</v>
      </c>
      <c r="B32" s="121"/>
      <c r="C32" s="85" t="s">
        <v>239</v>
      </c>
      <c r="D32" s="44" t="s">
        <v>9</v>
      </c>
      <c r="E32" s="44">
        <v>1</v>
      </c>
      <c r="F32" s="45"/>
      <c r="G32" s="45"/>
      <c r="H32" s="46"/>
      <c r="I32" s="45"/>
    </row>
    <row r="33" spans="1:9" ht="48">
      <c r="A33" s="7" t="s">
        <v>151</v>
      </c>
      <c r="B33" s="51"/>
      <c r="C33" s="77" t="s">
        <v>13</v>
      </c>
      <c r="D33" s="44" t="s">
        <v>9</v>
      </c>
      <c r="E33" s="44">
        <v>5</v>
      </c>
      <c r="F33" s="45"/>
      <c r="G33" s="45"/>
      <c r="H33" s="46"/>
      <c r="I33" s="45"/>
    </row>
    <row r="34" spans="1:9" ht="24">
      <c r="A34" s="7" t="s">
        <v>152</v>
      </c>
      <c r="B34" s="51"/>
      <c r="C34" s="77" t="s">
        <v>126</v>
      </c>
      <c r="D34" s="44" t="s">
        <v>9</v>
      </c>
      <c r="E34" s="44">
        <v>5</v>
      </c>
      <c r="F34" s="45"/>
      <c r="G34" s="45"/>
      <c r="H34" s="46"/>
      <c r="I34" s="45"/>
    </row>
    <row r="35" spans="1:9" ht="36.75">
      <c r="A35" s="7" t="s">
        <v>154</v>
      </c>
      <c r="B35" s="52"/>
      <c r="C35" s="85" t="s">
        <v>145</v>
      </c>
      <c r="D35" s="44" t="s">
        <v>9</v>
      </c>
      <c r="E35" s="44">
        <v>20</v>
      </c>
      <c r="F35" s="45"/>
      <c r="G35" s="45"/>
      <c r="H35" s="46"/>
      <c r="I35" s="45"/>
    </row>
    <row r="36" spans="1:9" ht="24">
      <c r="A36" s="7" t="s">
        <v>155</v>
      </c>
      <c r="B36" s="51"/>
      <c r="C36" s="77" t="s">
        <v>240</v>
      </c>
      <c r="D36" s="44" t="s">
        <v>9</v>
      </c>
      <c r="E36" s="44">
        <v>3</v>
      </c>
      <c r="F36" s="45"/>
      <c r="G36" s="45"/>
      <c r="H36" s="46"/>
      <c r="I36" s="45"/>
    </row>
    <row r="37" spans="1:9" ht="24">
      <c r="A37" s="7" t="s">
        <v>157</v>
      </c>
      <c r="B37" s="51"/>
      <c r="C37" s="77" t="s">
        <v>241</v>
      </c>
      <c r="D37" s="44" t="s">
        <v>9</v>
      </c>
      <c r="E37" s="44">
        <v>2</v>
      </c>
      <c r="F37" s="45"/>
      <c r="G37" s="45"/>
      <c r="H37" s="46"/>
      <c r="I37" s="45"/>
    </row>
    <row r="38" spans="1:9" ht="24">
      <c r="A38" s="7" t="s">
        <v>159</v>
      </c>
      <c r="B38" s="51"/>
      <c r="C38" s="77" t="s">
        <v>242</v>
      </c>
      <c r="D38" s="44" t="s">
        <v>9</v>
      </c>
      <c r="E38" s="44">
        <v>2</v>
      </c>
      <c r="F38" s="45"/>
      <c r="G38" s="45"/>
      <c r="H38" s="46"/>
      <c r="I38" s="45"/>
    </row>
    <row r="39" spans="1:9" ht="24">
      <c r="A39" s="7" t="s">
        <v>161</v>
      </c>
      <c r="B39" s="51"/>
      <c r="C39" s="77" t="s">
        <v>243</v>
      </c>
      <c r="D39" s="44" t="s">
        <v>9</v>
      </c>
      <c r="E39" s="44">
        <v>2</v>
      </c>
      <c r="F39" s="45"/>
      <c r="G39" s="45"/>
      <c r="H39" s="46"/>
      <c r="I39" s="45"/>
    </row>
    <row r="40" spans="1:9" ht="24.75">
      <c r="A40" s="7" t="s">
        <v>163</v>
      </c>
      <c r="B40" s="53"/>
      <c r="C40" s="85" t="s">
        <v>244</v>
      </c>
      <c r="D40" s="44" t="s">
        <v>9</v>
      </c>
      <c r="E40" s="44">
        <v>2</v>
      </c>
      <c r="F40" s="45"/>
      <c r="G40" s="45"/>
      <c r="H40" s="46"/>
      <c r="I40" s="45"/>
    </row>
    <row r="41" spans="1:9" ht="24.75">
      <c r="A41" s="7" t="s">
        <v>165</v>
      </c>
      <c r="B41" s="53"/>
      <c r="C41" s="85" t="s">
        <v>245</v>
      </c>
      <c r="D41" s="44" t="s">
        <v>9</v>
      </c>
      <c r="E41" s="44">
        <v>2</v>
      </c>
      <c r="F41" s="45"/>
      <c r="G41" s="45"/>
      <c r="H41" s="46"/>
      <c r="I41" s="45"/>
    </row>
    <row r="42" spans="1:9" ht="24.75">
      <c r="A42" s="7" t="s">
        <v>167</v>
      </c>
      <c r="B42" s="53"/>
      <c r="C42" s="85" t="s">
        <v>246</v>
      </c>
      <c r="D42" s="44" t="s">
        <v>9</v>
      </c>
      <c r="E42" s="44">
        <v>2</v>
      </c>
      <c r="F42" s="45"/>
      <c r="G42" s="45"/>
      <c r="H42" s="46"/>
      <c r="I42" s="45"/>
    </row>
    <row r="43" spans="1:9" ht="409.5">
      <c r="A43" s="7" t="s">
        <v>169</v>
      </c>
      <c r="B43" s="19"/>
      <c r="C43" s="6" t="s">
        <v>81</v>
      </c>
      <c r="D43" s="44" t="s">
        <v>9</v>
      </c>
      <c r="E43" s="44">
        <v>1</v>
      </c>
      <c r="F43" s="49"/>
      <c r="G43" s="45"/>
      <c r="H43" s="50"/>
      <c r="I43" s="45"/>
    </row>
    <row r="44" spans="1:9" ht="60">
      <c r="A44" s="7" t="s">
        <v>171</v>
      </c>
      <c r="B44" s="19"/>
      <c r="C44" s="6" t="s">
        <v>262</v>
      </c>
      <c r="D44" s="44" t="s">
        <v>9</v>
      </c>
      <c r="E44" s="44">
        <v>1</v>
      </c>
      <c r="F44" s="49"/>
      <c r="G44" s="45"/>
      <c r="H44" s="50"/>
      <c r="I44" s="45"/>
    </row>
    <row r="45" spans="1:9" ht="84">
      <c r="A45" s="7" t="s">
        <v>173</v>
      </c>
      <c r="B45" s="8"/>
      <c r="C45" s="6" t="s">
        <v>263</v>
      </c>
      <c r="D45" s="44" t="s">
        <v>9</v>
      </c>
      <c r="E45" s="44">
        <v>4</v>
      </c>
      <c r="F45" s="49"/>
      <c r="G45" s="45"/>
      <c r="H45" s="50"/>
      <c r="I45" s="45"/>
    </row>
    <row r="46" spans="1:9">
      <c r="A46" s="122"/>
      <c r="B46" s="123"/>
      <c r="C46" s="124"/>
      <c r="D46" s="125"/>
      <c r="E46" s="125"/>
      <c r="F46" s="126"/>
      <c r="G46" s="127"/>
      <c r="H46" s="128"/>
      <c r="I46" s="127"/>
    </row>
    <row r="49" spans="3:8">
      <c r="C49" s="156" t="s">
        <v>86</v>
      </c>
      <c r="D49" s="157"/>
      <c r="E49" s="157"/>
      <c r="F49" s="157"/>
      <c r="G49" s="157"/>
      <c r="H49" s="157"/>
    </row>
    <row r="50" spans="3:8">
      <c r="C50" s="157"/>
      <c r="D50" s="157"/>
      <c r="E50" s="157"/>
      <c r="F50" s="157"/>
      <c r="G50" s="157"/>
      <c r="H50" s="157"/>
    </row>
    <row r="51" spans="3:8">
      <c r="C51" s="157"/>
      <c r="D51" s="157"/>
      <c r="E51" s="157"/>
      <c r="F51" s="157"/>
      <c r="G51" s="157"/>
      <c r="H51" s="157"/>
    </row>
    <row r="77" ht="15" customHeight="1"/>
  </sheetData>
  <mergeCells count="4">
    <mergeCell ref="A2:I2"/>
    <mergeCell ref="A4:I5"/>
    <mergeCell ref="H7:I7"/>
    <mergeCell ref="C49:H51"/>
  </mergeCells>
  <conditionalFormatting sqref="C36:C42">
    <cfRule type="expression" dxfId="9" priority="1" stopIfTrue="1">
      <formula>"WYSZUKAJ.PIONOWO(C8;cennik!$1:$65536;6;FAŁSZ)="""""</formula>
    </cfRule>
  </conditionalFormatting>
  <conditionalFormatting sqref="C33:C34">
    <cfRule type="expression" dxfId="8" priority="2" stopIfTrue="1">
      <formula>"WYSZUKAJ.PIONOWO(C8;cennik!$1:$65536;6;FAŁSZ)="""""</formula>
    </cfRule>
  </conditionalFormatting>
  <pageMargins left="0.25" right="0.25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4"/>
  <sheetViews>
    <sheetView workbookViewId="0">
      <selection activeCell="G1" sqref="G1"/>
    </sheetView>
  </sheetViews>
  <sheetFormatPr defaultRowHeight="15"/>
  <cols>
    <col min="1" max="1" width="5.42578125" customWidth="1"/>
    <col min="2" max="2" width="16.140625" customWidth="1"/>
    <col min="3" max="3" width="30.42578125" customWidth="1"/>
    <col min="4" max="4" width="4.85546875" style="4" customWidth="1"/>
    <col min="5" max="5" width="6.140625" style="4" customWidth="1"/>
    <col min="6" max="6" width="10.140625" style="4" customWidth="1"/>
    <col min="7" max="7" width="9" style="4" customWidth="1"/>
    <col min="8" max="8" width="6.42578125" style="4" customWidth="1"/>
    <col min="9" max="9" width="9" style="4" customWidth="1"/>
  </cols>
  <sheetData>
    <row r="1" spans="1:10">
      <c r="G1" s="4" t="s">
        <v>349</v>
      </c>
    </row>
    <row r="2" spans="1:10" ht="15.75">
      <c r="A2" s="161" t="s">
        <v>344</v>
      </c>
      <c r="B2" s="161"/>
      <c r="C2" s="161"/>
      <c r="D2" s="161"/>
      <c r="E2" s="161"/>
      <c r="F2" s="161"/>
      <c r="G2" s="161"/>
      <c r="H2" s="161"/>
      <c r="I2" s="161"/>
    </row>
    <row r="3" spans="1:10" ht="15" customHeight="1">
      <c r="A3" s="154"/>
      <c r="B3" s="154"/>
      <c r="C3" s="154"/>
      <c r="D3" s="154"/>
      <c r="E3" s="154"/>
      <c r="F3" s="154"/>
      <c r="G3" s="154"/>
      <c r="H3" s="154"/>
      <c r="I3" s="154"/>
    </row>
    <row r="4" spans="1:10">
      <c r="A4" s="162" t="s">
        <v>345</v>
      </c>
      <c r="B4" s="162"/>
      <c r="C4" s="162"/>
      <c r="D4" s="162"/>
      <c r="E4" s="162"/>
      <c r="F4" s="162"/>
      <c r="G4" s="162"/>
      <c r="H4" s="162"/>
      <c r="I4" s="162"/>
    </row>
    <row r="5" spans="1:10">
      <c r="A5" s="162"/>
      <c r="B5" s="162"/>
      <c r="C5" s="162"/>
      <c r="D5" s="162"/>
      <c r="E5" s="162"/>
      <c r="F5" s="162"/>
      <c r="G5" s="162"/>
      <c r="H5" s="162"/>
      <c r="I5" s="162"/>
    </row>
    <row r="6" spans="1:10" ht="15.75">
      <c r="A6" s="154"/>
      <c r="B6" s="154"/>
      <c r="C6" s="154"/>
      <c r="D6" s="154"/>
      <c r="E6" s="154"/>
      <c r="F6" s="154"/>
      <c r="G6" s="154"/>
      <c r="H6" s="154"/>
      <c r="I6" s="154"/>
    </row>
    <row r="7" spans="1:10" ht="15.75">
      <c r="A7" s="170" t="s">
        <v>248</v>
      </c>
      <c r="B7" s="170"/>
      <c r="C7" s="170"/>
      <c r="D7" s="170"/>
      <c r="E7" s="170"/>
      <c r="F7" s="170"/>
      <c r="G7" s="170"/>
      <c r="H7" s="170"/>
      <c r="I7" s="170"/>
      <c r="J7" s="4"/>
    </row>
    <row r="8" spans="1:10">
      <c r="A8" s="69"/>
      <c r="B8" s="69"/>
      <c r="C8" s="70"/>
      <c r="D8" s="71"/>
      <c r="E8" s="71"/>
      <c r="F8" s="72"/>
      <c r="G8" s="72"/>
      <c r="H8" s="73"/>
      <c r="I8" s="71"/>
      <c r="J8" s="4"/>
    </row>
    <row r="9" spans="1:10" ht="36.75">
      <c r="A9" s="97" t="s">
        <v>0</v>
      </c>
      <c r="B9" s="98" t="s">
        <v>215</v>
      </c>
      <c r="C9" s="139" t="s">
        <v>216</v>
      </c>
      <c r="D9" s="99" t="s">
        <v>3</v>
      </c>
      <c r="E9" s="99" t="s">
        <v>4</v>
      </c>
      <c r="F9" s="17" t="s">
        <v>5</v>
      </c>
      <c r="G9" s="18" t="s">
        <v>6</v>
      </c>
      <c r="H9" s="101" t="s">
        <v>252</v>
      </c>
      <c r="I9" s="100" t="s">
        <v>217</v>
      </c>
      <c r="J9" s="4"/>
    </row>
    <row r="10" spans="1:10" ht="24">
      <c r="A10" s="95" t="s">
        <v>87</v>
      </c>
      <c r="B10" s="129"/>
      <c r="C10" s="140" t="s">
        <v>268</v>
      </c>
      <c r="D10" s="138" t="s">
        <v>9</v>
      </c>
      <c r="E10" s="59">
        <v>1</v>
      </c>
      <c r="F10" s="60"/>
      <c r="G10" s="61"/>
      <c r="H10" s="62"/>
      <c r="I10" s="61"/>
      <c r="J10" s="4"/>
    </row>
    <row r="11" spans="1:10" ht="24">
      <c r="A11" s="95" t="s">
        <v>89</v>
      </c>
      <c r="B11" s="129"/>
      <c r="C11" s="140" t="s">
        <v>269</v>
      </c>
      <c r="D11" s="138" t="s">
        <v>9</v>
      </c>
      <c r="E11" s="59">
        <v>1</v>
      </c>
      <c r="F11" s="60"/>
      <c r="G11" s="61"/>
      <c r="H11" s="62"/>
      <c r="I11" s="61"/>
      <c r="J11" s="4"/>
    </row>
    <row r="12" spans="1:10" ht="24">
      <c r="A12" s="95" t="s">
        <v>91</v>
      </c>
      <c r="B12" s="129"/>
      <c r="C12" s="140" t="s">
        <v>270</v>
      </c>
      <c r="D12" s="138" t="s">
        <v>9</v>
      </c>
      <c r="E12" s="59">
        <v>2</v>
      </c>
      <c r="F12" s="60"/>
      <c r="G12" s="61"/>
      <c r="H12" s="62"/>
      <c r="I12" s="61"/>
      <c r="J12" s="4"/>
    </row>
    <row r="13" spans="1:10" ht="24">
      <c r="A13" s="95" t="s">
        <v>93</v>
      </c>
      <c r="B13" s="129"/>
      <c r="C13" s="140" t="s">
        <v>271</v>
      </c>
      <c r="D13" s="138" t="s">
        <v>9</v>
      </c>
      <c r="E13" s="59">
        <v>2</v>
      </c>
      <c r="F13" s="60"/>
      <c r="G13" s="61"/>
      <c r="H13" s="62"/>
      <c r="I13" s="61"/>
      <c r="J13" s="4"/>
    </row>
    <row r="14" spans="1:10" ht="24">
      <c r="A14" s="95" t="s">
        <v>95</v>
      </c>
      <c r="B14" s="129"/>
      <c r="C14" s="140" t="s">
        <v>272</v>
      </c>
      <c r="D14" s="138" t="s">
        <v>9</v>
      </c>
      <c r="E14" s="59">
        <v>2</v>
      </c>
      <c r="F14" s="60"/>
      <c r="G14" s="61"/>
      <c r="H14" s="62"/>
      <c r="I14" s="61"/>
      <c r="J14" s="4"/>
    </row>
    <row r="15" spans="1:10" ht="24">
      <c r="A15" s="95" t="s">
        <v>97</v>
      </c>
      <c r="B15" s="129"/>
      <c r="C15" s="140" t="s">
        <v>273</v>
      </c>
      <c r="D15" s="138" t="s">
        <v>9</v>
      </c>
      <c r="E15" s="59">
        <v>1</v>
      </c>
      <c r="F15" s="60"/>
      <c r="G15" s="61"/>
      <c r="H15" s="62"/>
      <c r="I15" s="61"/>
      <c r="J15" s="4"/>
    </row>
    <row r="16" spans="1:10" ht="24">
      <c r="A16" s="95" t="s">
        <v>99</v>
      </c>
      <c r="B16" s="129"/>
      <c r="C16" s="140" t="s">
        <v>274</v>
      </c>
      <c r="D16" s="138" t="s">
        <v>9</v>
      </c>
      <c r="E16" s="59">
        <v>1</v>
      </c>
      <c r="F16" s="60"/>
      <c r="G16" s="61"/>
      <c r="H16" s="62"/>
      <c r="I16" s="61"/>
      <c r="J16" s="4"/>
    </row>
    <row r="17" spans="1:10" ht="36">
      <c r="A17" s="95" t="s">
        <v>101</v>
      </c>
      <c r="B17" s="129"/>
      <c r="C17" s="140" t="s">
        <v>275</v>
      </c>
      <c r="D17" s="138" t="s">
        <v>9</v>
      </c>
      <c r="E17" s="59">
        <v>3</v>
      </c>
      <c r="F17" s="60"/>
      <c r="G17" s="61"/>
      <c r="H17" s="62"/>
      <c r="I17" s="61"/>
      <c r="J17" s="4"/>
    </row>
    <row r="18" spans="1:10" ht="36">
      <c r="A18" s="95" t="s">
        <v>103</v>
      </c>
      <c r="B18" s="130"/>
      <c r="C18" s="140" t="s">
        <v>276</v>
      </c>
      <c r="D18" s="138" t="s">
        <v>9</v>
      </c>
      <c r="E18" s="59">
        <v>3</v>
      </c>
      <c r="F18" s="60"/>
      <c r="G18" s="61"/>
      <c r="H18" s="62"/>
      <c r="I18" s="61"/>
      <c r="J18" s="4"/>
    </row>
    <row r="19" spans="1:10" ht="36">
      <c r="A19" s="95" t="s">
        <v>105</v>
      </c>
      <c r="B19" s="130"/>
      <c r="C19" s="140" t="s">
        <v>277</v>
      </c>
      <c r="D19" s="138" t="s">
        <v>9</v>
      </c>
      <c r="E19" s="59">
        <v>4</v>
      </c>
      <c r="F19" s="60"/>
      <c r="G19" s="61"/>
      <c r="H19" s="62"/>
      <c r="I19" s="61"/>
      <c r="J19" s="4"/>
    </row>
    <row r="20" spans="1:10" ht="36">
      <c r="A20" s="95" t="s">
        <v>107</v>
      </c>
      <c r="B20" s="130"/>
      <c r="C20" s="140" t="s">
        <v>278</v>
      </c>
      <c r="D20" s="138" t="s">
        <v>9</v>
      </c>
      <c r="E20" s="59">
        <v>2</v>
      </c>
      <c r="F20" s="60"/>
      <c r="G20" s="61"/>
      <c r="H20" s="62"/>
      <c r="I20" s="61"/>
      <c r="J20" s="4"/>
    </row>
    <row r="21" spans="1:10" ht="36">
      <c r="A21" s="95" t="s">
        <v>109</v>
      </c>
      <c r="B21" s="129"/>
      <c r="C21" s="140" t="s">
        <v>279</v>
      </c>
      <c r="D21" s="138" t="s">
        <v>9</v>
      </c>
      <c r="E21" s="59">
        <v>2</v>
      </c>
      <c r="F21" s="60"/>
      <c r="G21" s="61"/>
      <c r="H21" s="62"/>
      <c r="I21" s="61"/>
      <c r="J21" s="4"/>
    </row>
    <row r="22" spans="1:10" ht="24">
      <c r="A22" s="95" t="s">
        <v>111</v>
      </c>
      <c r="B22" s="130"/>
      <c r="C22" s="140" t="s">
        <v>280</v>
      </c>
      <c r="D22" s="138" t="s">
        <v>9</v>
      </c>
      <c r="E22" s="59">
        <v>2</v>
      </c>
      <c r="F22" s="60"/>
      <c r="G22" s="61"/>
      <c r="H22" s="62"/>
      <c r="I22" s="61"/>
      <c r="J22" s="4"/>
    </row>
    <row r="23" spans="1:10" ht="24">
      <c r="A23" s="95" t="s">
        <v>113</v>
      </c>
      <c r="B23" s="130"/>
      <c r="C23" s="140" t="s">
        <v>281</v>
      </c>
      <c r="D23" s="138" t="s">
        <v>9</v>
      </c>
      <c r="E23" s="59">
        <v>2</v>
      </c>
      <c r="F23" s="60"/>
      <c r="G23" s="61"/>
      <c r="H23" s="62"/>
      <c r="I23" s="61"/>
      <c r="J23" s="4"/>
    </row>
    <row r="24" spans="1:10" ht="24">
      <c r="A24" s="95" t="s">
        <v>115</v>
      </c>
      <c r="B24" s="130"/>
      <c r="C24" s="140" t="s">
        <v>282</v>
      </c>
      <c r="D24" s="138" t="s">
        <v>9</v>
      </c>
      <c r="E24" s="59">
        <v>2</v>
      </c>
      <c r="F24" s="60"/>
      <c r="G24" s="61"/>
      <c r="H24" s="62"/>
      <c r="I24" s="61"/>
      <c r="J24" s="4"/>
    </row>
    <row r="25" spans="1:10" ht="24">
      <c r="A25" s="95" t="s">
        <v>117</v>
      </c>
      <c r="B25" s="130"/>
      <c r="C25" s="140" t="s">
        <v>283</v>
      </c>
      <c r="D25" s="138" t="s">
        <v>9</v>
      </c>
      <c r="E25" s="59">
        <v>2</v>
      </c>
      <c r="F25" s="60"/>
      <c r="G25" s="61"/>
      <c r="H25" s="62"/>
      <c r="I25" s="61"/>
      <c r="J25" s="4"/>
    </row>
    <row r="26" spans="1:10" ht="24">
      <c r="A26" s="95" t="s">
        <v>119</v>
      </c>
      <c r="B26" s="130"/>
      <c r="C26" s="140" t="s">
        <v>284</v>
      </c>
      <c r="D26" s="138" t="s">
        <v>9</v>
      </c>
      <c r="E26" s="59">
        <v>2</v>
      </c>
      <c r="F26" s="60"/>
      <c r="G26" s="61"/>
      <c r="H26" s="62"/>
      <c r="I26" s="61"/>
      <c r="J26" s="4"/>
    </row>
    <row r="27" spans="1:10" ht="24">
      <c r="A27" s="95" t="s">
        <v>121</v>
      </c>
      <c r="B27" s="131"/>
      <c r="C27" s="140" t="s">
        <v>285</v>
      </c>
      <c r="D27" s="138" t="s">
        <v>9</v>
      </c>
      <c r="E27" s="59">
        <v>2</v>
      </c>
      <c r="F27" s="60"/>
      <c r="G27" s="61"/>
      <c r="H27" s="62"/>
      <c r="I27" s="61"/>
      <c r="J27" s="4"/>
    </row>
    <row r="28" spans="1:10">
      <c r="A28" s="95" t="s">
        <v>123</v>
      </c>
      <c r="B28" s="132"/>
      <c r="C28" s="140" t="s">
        <v>286</v>
      </c>
      <c r="D28" s="138" t="s">
        <v>9</v>
      </c>
      <c r="E28" s="59">
        <v>2</v>
      </c>
      <c r="F28" s="60"/>
      <c r="G28" s="61"/>
      <c r="H28" s="62"/>
      <c r="I28" s="61"/>
      <c r="J28" s="4"/>
    </row>
    <row r="29" spans="1:10">
      <c r="A29" s="95" t="s">
        <v>124</v>
      </c>
      <c r="B29" s="131"/>
      <c r="C29" s="140" t="s">
        <v>287</v>
      </c>
      <c r="D29" s="138" t="s">
        <v>9</v>
      </c>
      <c r="E29" s="59">
        <v>2</v>
      </c>
      <c r="F29" s="60"/>
      <c r="G29" s="61"/>
      <c r="H29" s="62"/>
      <c r="I29" s="61"/>
    </row>
    <row r="30" spans="1:10" ht="24">
      <c r="A30" s="95" t="s">
        <v>146</v>
      </c>
      <c r="B30" s="131"/>
      <c r="C30" s="140" t="s">
        <v>288</v>
      </c>
      <c r="D30" s="138" t="s">
        <v>9</v>
      </c>
      <c r="E30" s="59">
        <v>2</v>
      </c>
      <c r="F30" s="60"/>
      <c r="G30" s="61"/>
      <c r="H30" s="62"/>
      <c r="I30" s="61"/>
    </row>
    <row r="31" spans="1:10" ht="24">
      <c r="A31" s="95" t="s">
        <v>148</v>
      </c>
      <c r="B31" s="130"/>
      <c r="C31" s="140" t="s">
        <v>289</v>
      </c>
      <c r="D31" s="138" t="s">
        <v>9</v>
      </c>
      <c r="E31" s="59">
        <v>2</v>
      </c>
      <c r="F31" s="60"/>
      <c r="G31" s="61"/>
      <c r="H31" s="62"/>
      <c r="I31" s="61"/>
    </row>
    <row r="32" spans="1:10" ht="24">
      <c r="A32" s="95" t="s">
        <v>150</v>
      </c>
      <c r="B32" s="133"/>
      <c r="C32" s="140" t="s">
        <v>290</v>
      </c>
      <c r="D32" s="138" t="s">
        <v>9</v>
      </c>
      <c r="E32" s="59">
        <v>2</v>
      </c>
      <c r="F32" s="60"/>
      <c r="G32" s="61"/>
      <c r="H32" s="62"/>
      <c r="I32" s="61"/>
    </row>
    <row r="33" spans="1:9" ht="24">
      <c r="A33" s="95" t="s">
        <v>151</v>
      </c>
      <c r="B33" s="129"/>
      <c r="C33" s="140" t="s">
        <v>291</v>
      </c>
      <c r="D33" s="138" t="s">
        <v>9</v>
      </c>
      <c r="E33" s="59">
        <v>1</v>
      </c>
      <c r="F33" s="60"/>
      <c r="G33" s="61"/>
      <c r="H33" s="62"/>
      <c r="I33" s="61"/>
    </row>
    <row r="34" spans="1:9" ht="36">
      <c r="A34" s="95" t="s">
        <v>152</v>
      </c>
      <c r="B34" s="129"/>
      <c r="C34" s="140" t="s">
        <v>279</v>
      </c>
      <c r="D34" s="138" t="s">
        <v>9</v>
      </c>
      <c r="E34" s="59">
        <v>1</v>
      </c>
      <c r="F34" s="60"/>
      <c r="G34" s="61"/>
      <c r="H34" s="62"/>
      <c r="I34" s="61"/>
    </row>
    <row r="35" spans="1:9" ht="24">
      <c r="A35" s="95" t="s">
        <v>154</v>
      </c>
      <c r="B35" s="129"/>
      <c r="C35" s="140" t="s">
        <v>292</v>
      </c>
      <c r="D35" s="138" t="s">
        <v>9</v>
      </c>
      <c r="E35" s="59">
        <v>2</v>
      </c>
      <c r="F35" s="60"/>
      <c r="G35" s="61"/>
      <c r="H35" s="62"/>
      <c r="I35" s="61"/>
    </row>
    <row r="36" spans="1:9" ht="24">
      <c r="A36" s="95" t="s">
        <v>155</v>
      </c>
      <c r="B36" s="134"/>
      <c r="C36" s="140" t="s">
        <v>293</v>
      </c>
      <c r="D36" s="138" t="s">
        <v>9</v>
      </c>
      <c r="E36" s="59">
        <v>2</v>
      </c>
      <c r="F36" s="60"/>
      <c r="G36" s="61"/>
      <c r="H36" s="62"/>
      <c r="I36" s="61"/>
    </row>
    <row r="37" spans="1:9" ht="24">
      <c r="A37" s="95" t="s">
        <v>157</v>
      </c>
      <c r="B37" s="134"/>
      <c r="C37" s="140" t="s">
        <v>294</v>
      </c>
      <c r="D37" s="138" t="s">
        <v>9</v>
      </c>
      <c r="E37" s="59">
        <v>2</v>
      </c>
      <c r="F37" s="60"/>
      <c r="G37" s="61"/>
      <c r="H37" s="62"/>
      <c r="I37" s="61"/>
    </row>
    <row r="38" spans="1:9" ht="48">
      <c r="A38" s="95" t="s">
        <v>159</v>
      </c>
      <c r="B38" s="134"/>
      <c r="C38" s="140" t="s">
        <v>295</v>
      </c>
      <c r="D38" s="138" t="s">
        <v>9</v>
      </c>
      <c r="E38" s="59">
        <v>3</v>
      </c>
      <c r="F38" s="60"/>
      <c r="G38" s="61"/>
      <c r="H38" s="62"/>
      <c r="I38" s="61"/>
    </row>
    <row r="39" spans="1:9" ht="24">
      <c r="A39" s="95" t="s">
        <v>161</v>
      </c>
      <c r="B39" s="133"/>
      <c r="C39" s="140" t="s">
        <v>296</v>
      </c>
      <c r="D39" s="138" t="s">
        <v>9</v>
      </c>
      <c r="E39" s="59">
        <v>2</v>
      </c>
      <c r="F39" s="60"/>
      <c r="G39" s="61"/>
      <c r="H39" s="62"/>
      <c r="I39" s="61"/>
    </row>
    <row r="40" spans="1:9">
      <c r="A40" s="95" t="s">
        <v>163</v>
      </c>
      <c r="B40" s="133"/>
      <c r="C40" s="140" t="s">
        <v>297</v>
      </c>
      <c r="D40" s="138" t="s">
        <v>9</v>
      </c>
      <c r="E40" s="59">
        <v>2</v>
      </c>
      <c r="F40" s="60"/>
      <c r="G40" s="61"/>
      <c r="H40" s="62"/>
      <c r="I40" s="61"/>
    </row>
    <row r="41" spans="1:9" ht="24">
      <c r="A41" s="95" t="s">
        <v>165</v>
      </c>
      <c r="B41" s="133"/>
      <c r="C41" s="140" t="s">
        <v>298</v>
      </c>
      <c r="D41" s="138" t="s">
        <v>9</v>
      </c>
      <c r="E41" s="59">
        <v>2</v>
      </c>
      <c r="F41" s="60"/>
      <c r="G41" s="61"/>
      <c r="H41" s="62"/>
      <c r="I41" s="61"/>
    </row>
    <row r="42" spans="1:9" ht="36">
      <c r="A42" s="95" t="s">
        <v>167</v>
      </c>
      <c r="B42" s="135"/>
      <c r="C42" s="140" t="s">
        <v>299</v>
      </c>
      <c r="D42" s="138" t="s">
        <v>9</v>
      </c>
      <c r="E42" s="59">
        <v>2</v>
      </c>
      <c r="F42" s="60"/>
      <c r="G42" s="61"/>
      <c r="H42" s="62"/>
      <c r="I42" s="61"/>
    </row>
    <row r="43" spans="1:9" ht="36">
      <c r="A43" s="95" t="s">
        <v>169</v>
      </c>
      <c r="B43" s="135"/>
      <c r="C43" s="140" t="s">
        <v>300</v>
      </c>
      <c r="D43" s="138" t="s">
        <v>9</v>
      </c>
      <c r="E43" s="59">
        <v>2</v>
      </c>
      <c r="F43" s="60"/>
      <c r="G43" s="61"/>
      <c r="H43" s="62"/>
      <c r="I43" s="61"/>
    </row>
    <row r="44" spans="1:9">
      <c r="A44" s="95" t="s">
        <v>171</v>
      </c>
      <c r="B44" s="136"/>
      <c r="C44" s="140" t="s">
        <v>301</v>
      </c>
      <c r="D44" s="138" t="s">
        <v>9</v>
      </c>
      <c r="E44" s="59">
        <v>2</v>
      </c>
      <c r="F44" s="60"/>
      <c r="G44" s="61"/>
      <c r="H44" s="62"/>
      <c r="I44" s="61"/>
    </row>
    <row r="45" spans="1:9" ht="24">
      <c r="A45" s="95" t="s">
        <v>173</v>
      </c>
      <c r="B45" s="135"/>
      <c r="C45" s="140" t="s">
        <v>302</v>
      </c>
      <c r="D45" s="138" t="s">
        <v>9</v>
      </c>
      <c r="E45" s="59">
        <v>2</v>
      </c>
      <c r="F45" s="60"/>
      <c r="G45" s="61"/>
      <c r="H45" s="62"/>
      <c r="I45" s="61"/>
    </row>
    <row r="46" spans="1:9" ht="36">
      <c r="A46" s="95" t="s">
        <v>175</v>
      </c>
      <c r="B46" s="135"/>
      <c r="C46" s="140" t="s">
        <v>303</v>
      </c>
      <c r="D46" s="138" t="s">
        <v>9</v>
      </c>
      <c r="E46" s="59">
        <v>2</v>
      </c>
      <c r="F46" s="60"/>
      <c r="G46" s="61"/>
      <c r="H46" s="62"/>
      <c r="I46" s="61"/>
    </row>
    <row r="47" spans="1:9" ht="36">
      <c r="A47" s="95" t="s">
        <v>177</v>
      </c>
      <c r="B47" s="135"/>
      <c r="C47" s="140" t="s">
        <v>304</v>
      </c>
      <c r="D47" s="138" t="s">
        <v>9</v>
      </c>
      <c r="E47" s="59">
        <v>2</v>
      </c>
      <c r="F47" s="60"/>
      <c r="G47" s="61"/>
      <c r="H47" s="62"/>
      <c r="I47" s="61"/>
    </row>
    <row r="48" spans="1:9" ht="48">
      <c r="A48" s="95" t="s">
        <v>179</v>
      </c>
      <c r="B48" s="135"/>
      <c r="C48" s="140" t="s">
        <v>305</v>
      </c>
      <c r="D48" s="138" t="s">
        <v>9</v>
      </c>
      <c r="E48" s="59">
        <v>2</v>
      </c>
      <c r="F48" s="60"/>
      <c r="G48" s="61"/>
      <c r="H48" s="62"/>
      <c r="I48" s="61"/>
    </row>
    <row r="49" spans="1:9" ht="24">
      <c r="A49" s="95" t="s">
        <v>181</v>
      </c>
      <c r="B49" s="137"/>
      <c r="C49" s="140" t="s">
        <v>306</v>
      </c>
      <c r="D49" s="138" t="s">
        <v>9</v>
      </c>
      <c r="E49" s="59">
        <v>3</v>
      </c>
      <c r="F49" s="60"/>
      <c r="G49" s="61"/>
      <c r="H49" s="62"/>
      <c r="I49" s="61"/>
    </row>
    <row r="50" spans="1:9" ht="48">
      <c r="A50" s="95" t="s">
        <v>183</v>
      </c>
      <c r="B50" s="137"/>
      <c r="C50" s="140" t="s">
        <v>307</v>
      </c>
      <c r="D50" s="138" t="s">
        <v>9</v>
      </c>
      <c r="E50" s="59">
        <v>3</v>
      </c>
      <c r="F50" s="60"/>
      <c r="G50" s="61"/>
      <c r="H50" s="62"/>
      <c r="I50" s="61"/>
    </row>
    <row r="51" spans="1:9" ht="36">
      <c r="A51" s="95" t="s">
        <v>185</v>
      </c>
      <c r="B51" s="137"/>
      <c r="C51" s="140" t="s">
        <v>308</v>
      </c>
      <c r="D51" s="138" t="s">
        <v>9</v>
      </c>
      <c r="E51" s="59">
        <v>2</v>
      </c>
      <c r="F51" s="60"/>
      <c r="G51" s="61"/>
      <c r="H51" s="62"/>
      <c r="I51" s="61"/>
    </row>
    <row r="52" spans="1:9" ht="36">
      <c r="A52" s="95" t="s">
        <v>187</v>
      </c>
      <c r="B52" s="129"/>
      <c r="C52" s="140" t="s">
        <v>309</v>
      </c>
      <c r="D52" s="138" t="s">
        <v>9</v>
      </c>
      <c r="E52" s="59">
        <v>2</v>
      </c>
      <c r="F52" s="60"/>
      <c r="G52" s="61"/>
      <c r="H52" s="62"/>
      <c r="I52" s="61"/>
    </row>
    <row r="53" spans="1:9" ht="36">
      <c r="A53" s="95" t="s">
        <v>189</v>
      </c>
      <c r="B53" s="129"/>
      <c r="C53" s="140" t="s">
        <v>310</v>
      </c>
      <c r="D53" s="138" t="s">
        <v>9</v>
      </c>
      <c r="E53" s="59">
        <v>2</v>
      </c>
      <c r="F53" s="60"/>
      <c r="G53" s="61"/>
      <c r="H53" s="62"/>
      <c r="I53" s="61"/>
    </row>
    <row r="54" spans="1:9" ht="48">
      <c r="A54" s="95" t="s">
        <v>191</v>
      </c>
      <c r="B54" s="129"/>
      <c r="C54" s="140" t="s">
        <v>311</v>
      </c>
      <c r="D54" s="138" t="s">
        <v>9</v>
      </c>
      <c r="E54" s="59">
        <v>2</v>
      </c>
      <c r="F54" s="60"/>
      <c r="G54" s="61"/>
      <c r="H54" s="62"/>
      <c r="I54" s="61"/>
    </row>
    <row r="55" spans="1:9" ht="48">
      <c r="A55" s="95" t="s">
        <v>193</v>
      </c>
      <c r="B55" s="129"/>
      <c r="C55" s="140" t="s">
        <v>312</v>
      </c>
      <c r="D55" s="138" t="s">
        <v>9</v>
      </c>
      <c r="E55" s="59">
        <v>1</v>
      </c>
      <c r="F55" s="60"/>
      <c r="G55" s="61"/>
      <c r="H55" s="62"/>
      <c r="I55" s="61"/>
    </row>
    <row r="56" spans="1:9" ht="41.25" customHeight="1">
      <c r="A56" s="95" t="s">
        <v>195</v>
      </c>
      <c r="B56" s="129"/>
      <c r="C56" s="140" t="s">
        <v>313</v>
      </c>
      <c r="D56" s="138" t="s">
        <v>9</v>
      </c>
      <c r="E56" s="59">
        <v>1</v>
      </c>
      <c r="F56" s="60"/>
      <c r="G56" s="61"/>
      <c r="H56" s="62"/>
      <c r="I56" s="61"/>
    </row>
    <row r="57" spans="1:9" ht="58.5" customHeight="1">
      <c r="A57" s="95" t="s">
        <v>197</v>
      </c>
      <c r="B57" s="129"/>
      <c r="C57" s="140" t="s">
        <v>314</v>
      </c>
      <c r="D57" s="138" t="s">
        <v>9</v>
      </c>
      <c r="E57" s="59">
        <v>2</v>
      </c>
      <c r="F57" s="60"/>
      <c r="G57" s="61"/>
      <c r="H57" s="62"/>
      <c r="I57" s="61"/>
    </row>
    <row r="58" spans="1:9" ht="48">
      <c r="A58" s="95" t="s">
        <v>199</v>
      </c>
      <c r="B58" s="129"/>
      <c r="C58" s="140" t="s">
        <v>315</v>
      </c>
      <c r="D58" s="138" t="s">
        <v>9</v>
      </c>
      <c r="E58" s="59">
        <v>2</v>
      </c>
      <c r="F58" s="60"/>
      <c r="G58" s="61"/>
      <c r="H58" s="62"/>
      <c r="I58" s="61"/>
    </row>
    <row r="59" spans="1:9">
      <c r="A59" s="171" t="s">
        <v>85</v>
      </c>
      <c r="B59" s="172"/>
      <c r="C59" s="173"/>
      <c r="D59" s="172"/>
      <c r="E59" s="172"/>
      <c r="F59" s="174"/>
      <c r="G59" s="63">
        <f>SUM(G10:G58)</f>
        <v>0</v>
      </c>
      <c r="H59" s="64"/>
      <c r="I59" s="63">
        <f>SUM(I10:I58)</f>
        <v>0</v>
      </c>
    </row>
    <row r="60" spans="1:9">
      <c r="A60" s="29"/>
      <c r="B60" s="37"/>
      <c r="C60" s="38"/>
      <c r="D60" s="29"/>
      <c r="E60" s="29"/>
      <c r="F60" s="39"/>
      <c r="G60" s="29"/>
      <c r="H60" s="29"/>
      <c r="I60" s="29"/>
    </row>
    <row r="61" spans="1:9" ht="15" customHeight="1">
      <c r="A61" s="29"/>
      <c r="B61" s="37"/>
      <c r="C61" s="38"/>
      <c r="D61" s="29"/>
      <c r="E61" s="29"/>
      <c r="F61" s="39"/>
      <c r="G61" s="29"/>
      <c r="H61" s="29"/>
      <c r="I61" s="29"/>
    </row>
    <row r="62" spans="1:9">
      <c r="A62" s="29"/>
      <c r="B62" s="37"/>
      <c r="C62" s="38"/>
      <c r="D62" s="156" t="s">
        <v>86</v>
      </c>
      <c r="E62" s="157"/>
      <c r="F62" s="157"/>
      <c r="G62" s="157"/>
      <c r="H62" s="157"/>
      <c r="I62" s="157"/>
    </row>
    <row r="63" spans="1:9">
      <c r="A63" s="29"/>
      <c r="B63" s="37"/>
      <c r="C63" s="38"/>
      <c r="D63" s="157"/>
      <c r="E63" s="157"/>
      <c r="F63" s="157"/>
      <c r="G63" s="157"/>
      <c r="H63" s="157"/>
      <c r="I63" s="157"/>
    </row>
    <row r="64" spans="1:9">
      <c r="A64" s="29"/>
      <c r="B64" s="37"/>
      <c r="C64" s="38"/>
      <c r="D64" s="157"/>
      <c r="E64" s="157"/>
      <c r="F64" s="157"/>
      <c r="G64" s="157"/>
      <c r="H64" s="157"/>
      <c r="I64" s="157"/>
    </row>
  </sheetData>
  <mergeCells count="5">
    <mergeCell ref="A7:I7"/>
    <mergeCell ref="D62:I64"/>
    <mergeCell ref="A59:F59"/>
    <mergeCell ref="A2:I2"/>
    <mergeCell ref="A4:I5"/>
  </mergeCells>
  <conditionalFormatting sqref="D10">
    <cfRule type="expression" dxfId="7" priority="2" stopIfTrue="1">
      <formula>"WYSZUKAJ.PIONOWO(C8;cennik!$1:$65536;6;FAŁSZ)="""""</formula>
    </cfRule>
  </conditionalFormatting>
  <conditionalFormatting sqref="D11:D58">
    <cfRule type="expression" dxfId="6" priority="1" stopIfTrue="1">
      <formula>"WYSZUKAJ.PIONOWO(C8;cennik!$1:$65536;6;FAŁSZ)="""""</formula>
    </cfRule>
  </conditionalFormatting>
  <pageMargins left="0.25" right="0.25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0"/>
  <sheetViews>
    <sheetView workbookViewId="0">
      <selection activeCell="G1" sqref="G1"/>
    </sheetView>
  </sheetViews>
  <sheetFormatPr defaultRowHeight="15"/>
  <cols>
    <col min="1" max="1" width="4.28515625" customWidth="1"/>
    <col min="2" max="2" width="16.140625" customWidth="1"/>
    <col min="3" max="3" width="31.7109375" customWidth="1"/>
    <col min="4" max="4" width="5.42578125" style="4" customWidth="1"/>
    <col min="5" max="5" width="6.5703125" style="4" customWidth="1"/>
    <col min="6" max="6" width="10.7109375" style="4" customWidth="1"/>
    <col min="7" max="7" width="8.140625" style="4" customWidth="1"/>
    <col min="8" max="8" width="4.42578125" style="4" customWidth="1"/>
    <col min="9" max="9" width="9.85546875" style="4" customWidth="1"/>
  </cols>
  <sheetData>
    <row r="1" spans="1:10">
      <c r="G1" s="4" t="s">
        <v>349</v>
      </c>
    </row>
    <row r="2" spans="1:10" ht="15.75">
      <c r="A2" s="161" t="s">
        <v>344</v>
      </c>
      <c r="B2" s="161"/>
      <c r="C2" s="161"/>
      <c r="D2" s="161"/>
      <c r="E2" s="161"/>
      <c r="F2" s="161"/>
      <c r="G2" s="161"/>
      <c r="H2" s="161"/>
      <c r="I2" s="161"/>
    </row>
    <row r="3" spans="1:10" ht="15" customHeight="1">
      <c r="A3" s="153"/>
      <c r="B3" s="153"/>
      <c r="C3" s="153"/>
      <c r="D3" s="153"/>
      <c r="E3" s="153"/>
      <c r="F3" s="153"/>
      <c r="G3" s="153"/>
      <c r="H3" s="153"/>
      <c r="I3" s="153"/>
    </row>
    <row r="4" spans="1:10">
      <c r="A4" s="162" t="s">
        <v>345</v>
      </c>
      <c r="B4" s="162"/>
      <c r="C4" s="162"/>
      <c r="D4" s="162"/>
      <c r="E4" s="162"/>
      <c r="F4" s="162"/>
      <c r="G4" s="162"/>
      <c r="H4" s="162"/>
      <c r="I4" s="162"/>
    </row>
    <row r="5" spans="1:10">
      <c r="A5" s="162"/>
      <c r="B5" s="162"/>
      <c r="C5" s="162"/>
      <c r="D5" s="162"/>
      <c r="E5" s="162"/>
      <c r="F5" s="162"/>
      <c r="G5" s="162"/>
      <c r="H5" s="162"/>
      <c r="I5" s="162"/>
    </row>
    <row r="6" spans="1:10" ht="15.75">
      <c r="A6" s="153"/>
      <c r="B6" s="153"/>
      <c r="C6" s="153"/>
      <c r="D6" s="153"/>
      <c r="E6" s="153"/>
      <c r="F6" s="153"/>
      <c r="G6" s="153"/>
      <c r="H6" s="153"/>
      <c r="I6" s="153"/>
    </row>
    <row r="7" spans="1:10" ht="15.75">
      <c r="A7" s="166" t="s">
        <v>247</v>
      </c>
      <c r="B7" s="166"/>
      <c r="C7" s="166"/>
      <c r="D7" s="166"/>
      <c r="E7" s="166"/>
      <c r="F7" s="166"/>
      <c r="G7" s="166"/>
      <c r="H7" s="166"/>
      <c r="I7" s="166"/>
      <c r="J7" s="4"/>
    </row>
    <row r="8" spans="1:10">
      <c r="A8" s="4"/>
      <c r="B8" s="4"/>
      <c r="C8" s="11"/>
      <c r="D8" s="12"/>
      <c r="E8" s="12"/>
      <c r="F8" s="13"/>
      <c r="G8" s="13"/>
      <c r="H8" s="14"/>
      <c r="I8" s="12"/>
      <c r="J8" s="4"/>
    </row>
    <row r="9" spans="1:10" ht="36">
      <c r="A9" s="40" t="s">
        <v>0</v>
      </c>
      <c r="B9" s="102" t="s">
        <v>215</v>
      </c>
      <c r="C9" s="144" t="s">
        <v>216</v>
      </c>
      <c r="D9" s="41" t="s">
        <v>3</v>
      </c>
      <c r="E9" s="41" t="s">
        <v>4</v>
      </c>
      <c r="F9" s="17" t="s">
        <v>5</v>
      </c>
      <c r="G9" s="18" t="s">
        <v>6</v>
      </c>
      <c r="H9" s="43" t="s">
        <v>252</v>
      </c>
      <c r="I9" s="42" t="s">
        <v>217</v>
      </c>
      <c r="J9" s="4"/>
    </row>
    <row r="10" spans="1:10" ht="84">
      <c r="A10" s="7" t="s">
        <v>87</v>
      </c>
      <c r="B10" s="141"/>
      <c r="C10" s="88" t="s">
        <v>316</v>
      </c>
      <c r="D10" s="143" t="s">
        <v>9</v>
      </c>
      <c r="E10" s="65">
        <v>1</v>
      </c>
      <c r="F10" s="66"/>
      <c r="G10" s="45"/>
      <c r="H10" s="24"/>
      <c r="I10" s="45"/>
      <c r="J10" s="4"/>
    </row>
    <row r="11" spans="1:10" ht="36">
      <c r="A11" s="7" t="s">
        <v>89</v>
      </c>
      <c r="B11" s="141"/>
      <c r="C11" s="88" t="s">
        <v>317</v>
      </c>
      <c r="D11" s="143" t="s">
        <v>9</v>
      </c>
      <c r="E11" s="65">
        <v>1</v>
      </c>
      <c r="F11" s="66"/>
      <c r="G11" s="45"/>
      <c r="H11" s="24"/>
      <c r="I11" s="45"/>
      <c r="J11" s="4"/>
    </row>
    <row r="12" spans="1:10" ht="36">
      <c r="A12" s="7" t="s">
        <v>91</v>
      </c>
      <c r="B12" s="141"/>
      <c r="C12" s="88" t="s">
        <v>318</v>
      </c>
      <c r="D12" s="143" t="s">
        <v>9</v>
      </c>
      <c r="E12" s="65">
        <v>1</v>
      </c>
      <c r="F12" s="66"/>
      <c r="G12" s="45"/>
      <c r="H12" s="24"/>
      <c r="I12" s="45"/>
      <c r="J12" s="4"/>
    </row>
    <row r="13" spans="1:10" ht="24">
      <c r="A13" s="7" t="s">
        <v>93</v>
      </c>
      <c r="B13" s="141"/>
      <c r="C13" s="88" t="s">
        <v>319</v>
      </c>
      <c r="D13" s="143" t="s">
        <v>9</v>
      </c>
      <c r="E13" s="65">
        <v>6</v>
      </c>
      <c r="F13" s="66"/>
      <c r="G13" s="45"/>
      <c r="H13" s="24"/>
      <c r="I13" s="45"/>
      <c r="J13" s="4"/>
    </row>
    <row r="14" spans="1:10" ht="24">
      <c r="A14" s="7" t="s">
        <v>95</v>
      </c>
      <c r="B14" s="141"/>
      <c r="C14" s="88" t="s">
        <v>320</v>
      </c>
      <c r="D14" s="143" t="s">
        <v>9</v>
      </c>
      <c r="E14" s="65">
        <v>6</v>
      </c>
      <c r="F14" s="66"/>
      <c r="G14" s="45"/>
      <c r="H14" s="24"/>
      <c r="I14" s="45"/>
      <c r="J14" s="4"/>
    </row>
    <row r="15" spans="1:10" ht="24">
      <c r="A15" s="7" t="s">
        <v>97</v>
      </c>
      <c r="B15" s="141"/>
      <c r="C15" s="88" t="s">
        <v>321</v>
      </c>
      <c r="D15" s="143" t="s">
        <v>9</v>
      </c>
      <c r="E15" s="65">
        <v>6</v>
      </c>
      <c r="F15" s="66"/>
      <c r="G15" s="45"/>
      <c r="H15" s="24"/>
      <c r="I15" s="45"/>
      <c r="J15" s="4"/>
    </row>
    <row r="16" spans="1:10" ht="36">
      <c r="A16" s="7" t="s">
        <v>99</v>
      </c>
      <c r="B16" s="141"/>
      <c r="C16" s="88" t="s">
        <v>322</v>
      </c>
      <c r="D16" s="143" t="s">
        <v>9</v>
      </c>
      <c r="E16" s="65">
        <v>6</v>
      </c>
      <c r="F16" s="66"/>
      <c r="G16" s="45"/>
      <c r="H16" s="24"/>
      <c r="I16" s="45"/>
      <c r="J16" s="4"/>
    </row>
    <row r="17" spans="1:10" ht="36">
      <c r="A17" s="7" t="s">
        <v>101</v>
      </c>
      <c r="B17" s="141"/>
      <c r="C17" s="88" t="s">
        <v>323</v>
      </c>
      <c r="D17" s="143" t="s">
        <v>9</v>
      </c>
      <c r="E17" s="65">
        <v>4</v>
      </c>
      <c r="F17" s="66"/>
      <c r="G17" s="45"/>
      <c r="H17" s="24"/>
      <c r="I17" s="45"/>
      <c r="J17" s="4"/>
    </row>
    <row r="18" spans="1:10" ht="36">
      <c r="A18" s="7" t="s">
        <v>103</v>
      </c>
      <c r="B18" s="142"/>
      <c r="C18" s="88" t="s">
        <v>324</v>
      </c>
      <c r="D18" s="143" t="s">
        <v>9</v>
      </c>
      <c r="E18" s="65">
        <v>5</v>
      </c>
      <c r="F18" s="66"/>
      <c r="G18" s="45"/>
      <c r="H18" s="24"/>
      <c r="I18" s="45"/>
      <c r="J18" s="4"/>
    </row>
    <row r="19" spans="1:10" ht="36">
      <c r="A19" s="7" t="s">
        <v>105</v>
      </c>
      <c r="B19" s="142"/>
      <c r="C19" s="88" t="s">
        <v>325</v>
      </c>
      <c r="D19" s="143" t="s">
        <v>9</v>
      </c>
      <c r="E19" s="65">
        <v>5</v>
      </c>
      <c r="F19" s="66"/>
      <c r="G19" s="45"/>
      <c r="H19" s="24"/>
      <c r="I19" s="45"/>
      <c r="J19" s="4"/>
    </row>
    <row r="20" spans="1:10" ht="24">
      <c r="A20" s="7" t="s">
        <v>107</v>
      </c>
      <c r="B20" s="142"/>
      <c r="C20" s="88" t="s">
        <v>326</v>
      </c>
      <c r="D20" s="143" t="s">
        <v>9</v>
      </c>
      <c r="E20" s="65">
        <v>2</v>
      </c>
      <c r="F20" s="66"/>
      <c r="G20" s="45"/>
      <c r="H20" s="24"/>
      <c r="I20" s="45"/>
      <c r="J20" s="4"/>
    </row>
    <row r="21" spans="1:10" ht="20.25" customHeight="1">
      <c r="A21" s="7" t="s">
        <v>109</v>
      </c>
      <c r="B21" s="141"/>
      <c r="C21" s="88" t="s">
        <v>327</v>
      </c>
      <c r="D21" s="143" t="s">
        <v>9</v>
      </c>
      <c r="E21" s="65">
        <v>6</v>
      </c>
      <c r="F21" s="66"/>
      <c r="G21" s="45"/>
      <c r="H21" s="24"/>
      <c r="I21" s="45"/>
      <c r="J21" s="4"/>
    </row>
    <row r="22" spans="1:10" ht="29.25" customHeight="1">
      <c r="A22" s="7" t="s">
        <v>111</v>
      </c>
      <c r="B22" s="142"/>
      <c r="C22" s="88" t="s">
        <v>328</v>
      </c>
      <c r="D22" s="143" t="s">
        <v>9</v>
      </c>
      <c r="E22" s="65">
        <v>12</v>
      </c>
      <c r="F22" s="66"/>
      <c r="G22" s="45"/>
      <c r="H22" s="24"/>
      <c r="I22" s="45"/>
      <c r="J22" s="4"/>
    </row>
    <row r="23" spans="1:10" ht="24">
      <c r="A23" s="7" t="s">
        <v>113</v>
      </c>
      <c r="B23" s="142"/>
      <c r="C23" s="88" t="s">
        <v>329</v>
      </c>
      <c r="D23" s="143" t="s">
        <v>9</v>
      </c>
      <c r="E23" s="65">
        <v>3</v>
      </c>
      <c r="F23" s="66"/>
      <c r="G23" s="45"/>
      <c r="H23" s="24"/>
      <c r="I23" s="45"/>
      <c r="J23" s="4"/>
    </row>
    <row r="24" spans="1:10" ht="48">
      <c r="A24" s="7" t="s">
        <v>115</v>
      </c>
      <c r="B24" s="142"/>
      <c r="C24" s="88" t="s">
        <v>330</v>
      </c>
      <c r="D24" s="143" t="s">
        <v>9</v>
      </c>
      <c r="E24" s="65">
        <v>1</v>
      </c>
      <c r="F24" s="66"/>
      <c r="G24" s="45"/>
      <c r="H24" s="24"/>
      <c r="I24" s="45"/>
    </row>
    <row r="25" spans="1:10">
      <c r="A25" s="175" t="s">
        <v>85</v>
      </c>
      <c r="B25" s="176"/>
      <c r="C25" s="177"/>
      <c r="D25" s="176"/>
      <c r="E25" s="176"/>
      <c r="F25" s="178"/>
      <c r="G25" s="67">
        <f>SUM(G10:G24)</f>
        <v>0</v>
      </c>
      <c r="H25" s="68"/>
      <c r="I25" s="67">
        <f>SUM(I10:I24)</f>
        <v>0</v>
      </c>
    </row>
    <row r="26" spans="1:10">
      <c r="A26" s="29"/>
      <c r="B26" s="37"/>
      <c r="C26" s="38"/>
      <c r="D26" s="29"/>
      <c r="E26" s="29"/>
      <c r="F26" s="39"/>
      <c r="G26" s="29"/>
      <c r="H26" s="29"/>
      <c r="I26" s="29"/>
    </row>
    <row r="27" spans="1:10" ht="15" customHeight="1">
      <c r="A27" s="29"/>
      <c r="B27" s="37"/>
      <c r="C27" s="38"/>
      <c r="D27" s="29"/>
      <c r="E27" s="29"/>
      <c r="F27" s="39"/>
      <c r="G27" s="29"/>
      <c r="H27" s="29"/>
      <c r="I27" s="29"/>
    </row>
    <row r="28" spans="1:10">
      <c r="A28" s="29"/>
      <c r="B28" s="37"/>
      <c r="C28" s="38"/>
      <c r="D28" s="156" t="s">
        <v>86</v>
      </c>
      <c r="E28" s="157"/>
      <c r="F28" s="157"/>
      <c r="G28" s="157"/>
      <c r="H28" s="157"/>
      <c r="I28" s="157"/>
    </row>
    <row r="29" spans="1:10">
      <c r="A29" s="29"/>
      <c r="B29" s="37"/>
      <c r="C29" s="38"/>
      <c r="D29" s="157"/>
      <c r="E29" s="157"/>
      <c r="F29" s="157"/>
      <c r="G29" s="157"/>
      <c r="H29" s="157"/>
      <c r="I29" s="157"/>
    </row>
    <row r="30" spans="1:10">
      <c r="A30" s="29"/>
      <c r="B30" s="37"/>
      <c r="C30" s="38"/>
      <c r="D30" s="157"/>
      <c r="E30" s="157"/>
      <c r="F30" s="157"/>
      <c r="G30" s="157"/>
      <c r="H30" s="157"/>
      <c r="I30" s="157"/>
    </row>
  </sheetData>
  <mergeCells count="5">
    <mergeCell ref="A7:I7"/>
    <mergeCell ref="A25:F25"/>
    <mergeCell ref="D28:I30"/>
    <mergeCell ref="A2:I2"/>
    <mergeCell ref="A4:I5"/>
  </mergeCells>
  <conditionalFormatting sqref="D10">
    <cfRule type="expression" dxfId="5" priority="2" stopIfTrue="1">
      <formula>"WYSZUKAJ.PIONOWO(C8;cennik!$1:$65536;6;FAŁSZ)="""""</formula>
    </cfRule>
  </conditionalFormatting>
  <conditionalFormatting sqref="D11:D24">
    <cfRule type="expression" dxfId="4" priority="1" stopIfTrue="1">
      <formula>"WYSZUKAJ.PIONOWO(C8;cennik!$1:$65536;6;FAŁSZ)="""""</formula>
    </cfRule>
  </conditionalFormatting>
  <pageMargins left="0.25" right="0.25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7"/>
  <sheetViews>
    <sheetView workbookViewId="0">
      <selection activeCell="L13" sqref="L13"/>
    </sheetView>
  </sheetViews>
  <sheetFormatPr defaultRowHeight="15"/>
  <cols>
    <col min="1" max="1" width="4.42578125" customWidth="1"/>
    <col min="2" max="2" width="15.28515625" customWidth="1"/>
    <col min="3" max="3" width="31.5703125" customWidth="1"/>
    <col min="4" max="4" width="5.28515625" style="4" customWidth="1"/>
    <col min="5" max="5" width="6.5703125" style="4" customWidth="1"/>
    <col min="6" max="6" width="11.5703125" style="4" customWidth="1"/>
    <col min="7" max="7" width="9" style="4" customWidth="1"/>
    <col min="8" max="8" width="5" style="4" customWidth="1"/>
    <col min="9" max="9" width="9.85546875" style="4" customWidth="1"/>
  </cols>
  <sheetData>
    <row r="1" spans="1:10">
      <c r="G1" s="4" t="s">
        <v>349</v>
      </c>
    </row>
    <row r="2" spans="1:10" ht="15.75">
      <c r="A2" s="161" t="s">
        <v>344</v>
      </c>
      <c r="B2" s="161"/>
      <c r="C2" s="161"/>
      <c r="D2" s="161"/>
      <c r="E2" s="161"/>
      <c r="F2" s="161"/>
      <c r="G2" s="161"/>
      <c r="H2" s="161"/>
      <c r="I2" s="161"/>
    </row>
    <row r="3" spans="1:10" ht="15" customHeight="1">
      <c r="A3" s="146"/>
      <c r="B3" s="146"/>
      <c r="C3" s="146"/>
      <c r="D3" s="146"/>
      <c r="E3" s="146"/>
      <c r="F3" s="146"/>
      <c r="G3" s="146"/>
      <c r="H3" s="146"/>
      <c r="I3" s="146"/>
    </row>
    <row r="4" spans="1:10" ht="15" customHeight="1">
      <c r="A4" s="162" t="s">
        <v>345</v>
      </c>
      <c r="B4" s="162"/>
      <c r="C4" s="162"/>
      <c r="D4" s="162"/>
      <c r="E4" s="162"/>
      <c r="F4" s="162"/>
      <c r="G4" s="162"/>
      <c r="H4" s="162"/>
      <c r="I4" s="162"/>
    </row>
    <row r="5" spans="1:10" ht="15" customHeight="1">
      <c r="A5" s="162"/>
      <c r="B5" s="162"/>
      <c r="C5" s="162"/>
      <c r="D5" s="162"/>
      <c r="E5" s="162"/>
      <c r="F5" s="162"/>
      <c r="G5" s="162"/>
      <c r="H5" s="162"/>
      <c r="I5" s="162"/>
    </row>
    <row r="6" spans="1:10" ht="15.75">
      <c r="A6" s="152"/>
      <c r="B6" s="152"/>
      <c r="C6" s="152"/>
      <c r="D6" s="152"/>
      <c r="E6" s="152"/>
      <c r="F6" s="152"/>
      <c r="G6" s="152"/>
      <c r="H6" s="152"/>
      <c r="I6" s="152"/>
    </row>
    <row r="7" spans="1:10" ht="15.75">
      <c r="A7" s="166" t="s">
        <v>343</v>
      </c>
      <c r="B7" s="166"/>
      <c r="C7" s="166"/>
      <c r="D7" s="166"/>
      <c r="E7" s="166"/>
      <c r="F7" s="166"/>
      <c r="G7" s="166"/>
      <c r="H7" s="166"/>
      <c r="I7" s="166"/>
    </row>
    <row r="8" spans="1:10">
      <c r="A8" s="145"/>
      <c r="B8" s="145"/>
      <c r="C8" s="151"/>
      <c r="D8" s="145"/>
      <c r="E8" s="145"/>
      <c r="F8" s="145"/>
      <c r="G8" s="145"/>
      <c r="H8" s="145"/>
      <c r="I8" s="145"/>
      <c r="J8" s="4"/>
    </row>
    <row r="9" spans="1:10" ht="88.5" customHeight="1">
      <c r="A9" s="40" t="s">
        <v>0</v>
      </c>
      <c r="B9" s="102" t="s">
        <v>215</v>
      </c>
      <c r="C9" s="144" t="s">
        <v>216</v>
      </c>
      <c r="D9" s="41" t="s">
        <v>3</v>
      </c>
      <c r="E9" s="41" t="s">
        <v>4</v>
      </c>
      <c r="F9" s="17" t="s">
        <v>5</v>
      </c>
      <c r="G9" s="18" t="s">
        <v>6</v>
      </c>
      <c r="H9" s="43" t="s">
        <v>251</v>
      </c>
      <c r="I9" s="42" t="s">
        <v>217</v>
      </c>
      <c r="J9" s="4"/>
    </row>
    <row r="10" spans="1:10" ht="75" customHeight="1">
      <c r="A10" s="7" t="s">
        <v>87</v>
      </c>
      <c r="B10" s="141"/>
      <c r="C10" s="88" t="s">
        <v>331</v>
      </c>
      <c r="D10" s="143" t="s">
        <v>9</v>
      </c>
      <c r="E10" s="65">
        <v>1</v>
      </c>
      <c r="F10" s="66"/>
      <c r="G10" s="45"/>
      <c r="H10" s="24"/>
      <c r="I10" s="45"/>
      <c r="J10" s="4"/>
    </row>
    <row r="11" spans="1:10" ht="59.25" customHeight="1">
      <c r="A11" s="7" t="s">
        <v>89</v>
      </c>
      <c r="B11" s="141"/>
      <c r="C11" s="88" t="s">
        <v>332</v>
      </c>
      <c r="D11" s="143" t="s">
        <v>9</v>
      </c>
      <c r="E11" s="65">
        <v>1</v>
      </c>
      <c r="F11" s="66"/>
      <c r="G11" s="45"/>
      <c r="H11" s="24"/>
      <c r="I11" s="45"/>
      <c r="J11" s="4"/>
    </row>
    <row r="12" spans="1:10" ht="107.25" customHeight="1">
      <c r="A12" s="7" t="s">
        <v>91</v>
      </c>
      <c r="B12" s="141"/>
      <c r="C12" s="88" t="s">
        <v>333</v>
      </c>
      <c r="D12" s="143" t="s">
        <v>9</v>
      </c>
      <c r="E12" s="65">
        <v>1</v>
      </c>
      <c r="F12" s="66"/>
      <c r="G12" s="45"/>
      <c r="H12" s="24"/>
      <c r="I12" s="45"/>
      <c r="J12" s="4"/>
    </row>
    <row r="13" spans="1:10" ht="49.5" customHeight="1">
      <c r="A13" s="7" t="s">
        <v>93</v>
      </c>
      <c r="B13" s="141"/>
      <c r="C13" s="88" t="s">
        <v>334</v>
      </c>
      <c r="D13" s="143" t="s">
        <v>9</v>
      </c>
      <c r="E13" s="65">
        <v>1</v>
      </c>
      <c r="F13" s="66"/>
      <c r="G13" s="45"/>
      <c r="H13" s="24"/>
      <c r="I13" s="45"/>
      <c r="J13" s="4"/>
    </row>
    <row r="14" spans="1:10" ht="64.5" customHeight="1">
      <c r="A14" s="7" t="s">
        <v>95</v>
      </c>
      <c r="B14" s="141"/>
      <c r="C14" s="88" t="s">
        <v>335</v>
      </c>
      <c r="D14" s="143" t="s">
        <v>9</v>
      </c>
      <c r="E14" s="65">
        <v>1</v>
      </c>
      <c r="F14" s="66"/>
      <c r="G14" s="45"/>
      <c r="H14" s="24"/>
      <c r="I14" s="45"/>
      <c r="J14" s="4"/>
    </row>
    <row r="15" spans="1:10" ht="95.25" customHeight="1">
      <c r="A15" s="7" t="s">
        <v>97</v>
      </c>
      <c r="B15" s="141"/>
      <c r="C15" s="88" t="s">
        <v>336</v>
      </c>
      <c r="D15" s="143" t="s">
        <v>9</v>
      </c>
      <c r="E15" s="65">
        <v>1</v>
      </c>
      <c r="F15" s="66"/>
      <c r="G15" s="45"/>
      <c r="H15" s="24"/>
      <c r="I15" s="45"/>
      <c r="J15" s="4"/>
    </row>
    <row r="16" spans="1:10" ht="129.75" customHeight="1">
      <c r="A16" s="7" t="s">
        <v>99</v>
      </c>
      <c r="B16" s="141"/>
      <c r="C16" s="88" t="s">
        <v>337</v>
      </c>
      <c r="D16" s="143" t="s">
        <v>9</v>
      </c>
      <c r="E16" s="65">
        <v>1</v>
      </c>
      <c r="F16" s="66"/>
      <c r="G16" s="45"/>
      <c r="H16" s="24"/>
      <c r="I16" s="45"/>
      <c r="J16" s="4"/>
    </row>
    <row r="17" spans="1:10" ht="59.25" customHeight="1">
      <c r="A17" s="7" t="s">
        <v>101</v>
      </c>
      <c r="B17" s="142"/>
      <c r="C17" s="88" t="s">
        <v>338</v>
      </c>
      <c r="D17" s="143" t="s">
        <v>9</v>
      </c>
      <c r="E17" s="65">
        <v>1</v>
      </c>
      <c r="F17" s="66"/>
      <c r="G17" s="45"/>
      <c r="H17" s="24"/>
      <c r="I17" s="45"/>
      <c r="J17" s="4"/>
    </row>
    <row r="18" spans="1:10" ht="51.75" customHeight="1">
      <c r="A18" s="7" t="s">
        <v>103</v>
      </c>
      <c r="B18" s="142"/>
      <c r="C18" s="88" t="s">
        <v>339</v>
      </c>
      <c r="D18" s="143" t="s">
        <v>9</v>
      </c>
      <c r="E18" s="65">
        <v>1</v>
      </c>
      <c r="F18" s="66"/>
      <c r="G18" s="45"/>
      <c r="H18" s="24"/>
      <c r="I18" s="45"/>
      <c r="J18" s="4"/>
    </row>
    <row r="19" spans="1:10" ht="44.25" customHeight="1">
      <c r="A19" s="7" t="s">
        <v>105</v>
      </c>
      <c r="B19" s="142"/>
      <c r="C19" s="88" t="s">
        <v>340</v>
      </c>
      <c r="D19" s="143" t="s">
        <v>9</v>
      </c>
      <c r="E19" s="65">
        <v>1</v>
      </c>
      <c r="F19" s="66"/>
      <c r="G19" s="45"/>
      <c r="H19" s="24"/>
      <c r="I19" s="45"/>
      <c r="J19" s="4"/>
    </row>
    <row r="20" spans="1:10" ht="96.75" customHeight="1">
      <c r="A20" s="7" t="s">
        <v>107</v>
      </c>
      <c r="B20" s="142"/>
      <c r="C20" s="140" t="s">
        <v>341</v>
      </c>
      <c r="D20" s="143" t="s">
        <v>9</v>
      </c>
      <c r="E20" s="65">
        <v>1</v>
      </c>
      <c r="F20" s="66"/>
      <c r="G20" s="45"/>
      <c r="H20" s="24"/>
      <c r="I20" s="45"/>
      <c r="J20" s="4"/>
    </row>
    <row r="21" spans="1:10" ht="96">
      <c r="A21" s="7" t="s">
        <v>109</v>
      </c>
      <c r="B21" s="141"/>
      <c r="C21" s="88" t="s">
        <v>342</v>
      </c>
      <c r="D21" s="143" t="s">
        <v>9</v>
      </c>
      <c r="E21" s="65">
        <v>1</v>
      </c>
      <c r="F21" s="66"/>
      <c r="G21" s="45"/>
      <c r="H21" s="24"/>
      <c r="I21" s="45"/>
    </row>
    <row r="22" spans="1:10">
      <c r="A22" s="175" t="s">
        <v>85</v>
      </c>
      <c r="B22" s="176"/>
      <c r="C22" s="177"/>
      <c r="D22" s="176"/>
      <c r="E22" s="176"/>
      <c r="F22" s="178"/>
      <c r="G22" s="67">
        <f>SUM(G10:G21)</f>
        <v>0</v>
      </c>
      <c r="H22" s="68"/>
      <c r="I22" s="67">
        <f>SUM(I10:I21)</f>
        <v>0</v>
      </c>
    </row>
    <row r="23" spans="1:10">
      <c r="A23" s="29"/>
      <c r="B23" s="37"/>
      <c r="C23" s="38"/>
      <c r="D23" s="29"/>
      <c r="E23" s="29"/>
      <c r="F23" s="39"/>
      <c r="G23" s="29"/>
      <c r="H23" s="29"/>
      <c r="I23" s="29"/>
    </row>
    <row r="24" spans="1:10" ht="15" customHeight="1">
      <c r="A24" s="29"/>
      <c r="B24" s="37"/>
      <c r="C24" s="38"/>
      <c r="D24" s="29"/>
      <c r="E24" s="29"/>
      <c r="F24" s="39"/>
      <c r="G24" s="29"/>
      <c r="H24" s="29"/>
      <c r="I24" s="29"/>
    </row>
    <row r="25" spans="1:10">
      <c r="A25" s="29"/>
      <c r="B25" s="37"/>
      <c r="C25" s="38"/>
      <c r="D25" s="156" t="s">
        <v>86</v>
      </c>
      <c r="E25" s="157"/>
      <c r="F25" s="157"/>
      <c r="G25" s="157"/>
      <c r="H25" s="157"/>
      <c r="I25" s="157"/>
    </row>
    <row r="26" spans="1:10">
      <c r="A26" s="29"/>
      <c r="B26" s="37"/>
      <c r="C26" s="38"/>
      <c r="D26" s="157"/>
      <c r="E26" s="157"/>
      <c r="F26" s="157"/>
      <c r="G26" s="157"/>
      <c r="H26" s="157"/>
      <c r="I26" s="157"/>
    </row>
    <row r="27" spans="1:10">
      <c r="A27" s="29"/>
      <c r="B27" s="37"/>
      <c r="C27" s="38"/>
      <c r="D27" s="157"/>
      <c r="E27" s="157"/>
      <c r="F27" s="157"/>
      <c r="G27" s="157"/>
      <c r="H27" s="157"/>
      <c r="I27" s="157"/>
    </row>
  </sheetData>
  <mergeCells count="5">
    <mergeCell ref="A7:I7"/>
    <mergeCell ref="A22:F22"/>
    <mergeCell ref="D25:I27"/>
    <mergeCell ref="A2:I2"/>
    <mergeCell ref="A4:I5"/>
  </mergeCells>
  <conditionalFormatting sqref="D10">
    <cfRule type="expression" dxfId="3" priority="5" stopIfTrue="1">
      <formula>"WYSZUKAJ.PIONOWO(C8;cennik!$1:$65536;6;FAŁSZ)="""""</formula>
    </cfRule>
  </conditionalFormatting>
  <conditionalFormatting sqref="D14:D21">
    <cfRule type="expression" dxfId="2" priority="1" stopIfTrue="1">
      <formula>"WYSZUKAJ.PIONOWO(C8;cennik!$1:$65536;6;FAŁSZ)="""""</formula>
    </cfRule>
  </conditionalFormatting>
  <conditionalFormatting sqref="D11">
    <cfRule type="expression" dxfId="1" priority="3" stopIfTrue="1">
      <formula>"WYSZUKAJ.PIONOWO(C8;cennik!$1:$65536;6;FAŁSZ)="""""</formula>
    </cfRule>
  </conditionalFormatting>
  <conditionalFormatting sqref="D12:D13">
    <cfRule type="expression" dxfId="0" priority="2" stopIfTrue="1">
      <formula>"WYSZUKAJ.PIONOWO(C8;cennik!$1:$65536;6;FAŁSZ)="""""</formula>
    </cfRule>
  </conditionalFormatting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PAKIET I</vt:lpstr>
      <vt:lpstr>PAKIET II</vt:lpstr>
      <vt:lpstr>PAKIET III</vt:lpstr>
      <vt:lpstr>PAKIET IV</vt:lpstr>
      <vt:lpstr>PAKIET V</vt:lpstr>
      <vt:lpstr>PAKIET VI</vt:lpstr>
      <vt:lpstr>PAKIET VII</vt:lpstr>
    </vt:vector>
  </TitlesOfParts>
  <Company>4 Wojskowy Szpital Kliniczny z Poliklinką SPZOZ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Janicka</dc:creator>
  <cp:lastModifiedBy>Monika Brosch</cp:lastModifiedBy>
  <cp:lastPrinted>2025-12-08T10:18:28Z</cp:lastPrinted>
  <dcterms:created xsi:type="dcterms:W3CDTF">2025-07-18T07:02:57Z</dcterms:created>
  <dcterms:modified xsi:type="dcterms:W3CDTF">2026-03-16T08:58:57Z</dcterms:modified>
</cp:coreProperties>
</file>